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filterPrivacy="1" defaultThemeVersion="124226"/>
  <bookViews>
    <workbookView xWindow="0" yWindow="0" windowWidth="24000" windowHeight="9735"/>
  </bookViews>
  <sheets>
    <sheet name="Лист1" sheetId="1" r:id="rId1"/>
  </sheets>
  <definedNames>
    <definedName name="_xlnm._FilterDatabase" localSheetId="0" hidden="1">Лист1!$G$1:$AH$54</definedName>
    <definedName name="OLE_LINK22" localSheetId="0">Лист1!#REF!</definedName>
    <definedName name="_xlnm.Print_Area" localSheetId="0">Лист1!$A$1:$AH$54</definedName>
  </definedNames>
  <calcPr calcId="162913" refMode="R1C1"/>
</workbook>
</file>

<file path=xl/calcChain.xml><?xml version="1.0" encoding="utf-8"?>
<calcChain xmlns="http://schemas.openxmlformats.org/spreadsheetml/2006/main">
  <c r="H44" i="1" l="1"/>
  <c r="H46" i="1"/>
  <c r="H47" i="1" l="1"/>
  <c r="H3" i="1" l="1"/>
  <c r="H24" i="1"/>
  <c r="H19" i="1"/>
  <c r="H30" i="1"/>
  <c r="H54" i="1"/>
  <c r="H52" i="1"/>
  <c r="H51" i="1"/>
  <c r="H49" i="1"/>
  <c r="H48" i="1"/>
  <c r="H45" i="1"/>
  <c r="H43" i="1"/>
  <c r="H41" i="1"/>
  <c r="H40" i="1"/>
  <c r="H38" i="1"/>
  <c r="H37" i="1"/>
  <c r="H35" i="1"/>
  <c r="H34" i="1"/>
  <c r="H31" i="1"/>
  <c r="H29" i="1"/>
  <c r="H28" i="1"/>
  <c r="H27" i="1"/>
  <c r="H26" i="1"/>
  <c r="H25" i="1"/>
  <c r="H23" i="1"/>
  <c r="H21" i="1"/>
  <c r="H20" i="1"/>
  <c r="H18" i="1"/>
  <c r="H14" i="1"/>
  <c r="H13" i="1"/>
  <c r="H10" i="1"/>
  <c r="H9" i="1"/>
  <c r="H8" i="1"/>
  <c r="H7" i="1"/>
  <c r="H6" i="1"/>
  <c r="H5" i="1"/>
  <c r="H4" i="1"/>
</calcChain>
</file>

<file path=xl/sharedStrings.xml><?xml version="1.0" encoding="utf-8"?>
<sst xmlns="http://schemas.openxmlformats.org/spreadsheetml/2006/main" count="176" uniqueCount="89">
  <si>
    <t>Наименование товара</t>
  </si>
  <si>
    <t>Ед. изм.</t>
  </si>
  <si>
    <t>К-во</t>
  </si>
  <si>
    <t>Цена, за единицу, тенге</t>
  </si>
  <si>
    <t>Сумма, выделенная для закупа способом тендера, тенге</t>
  </si>
  <si>
    <t>шт.</t>
  </si>
  <si>
    <t>ТОО Гелика</t>
  </si>
  <si>
    <t>упк.</t>
  </si>
  <si>
    <t xml:space="preserve">Polystyrene tubes 12х75 mm  </t>
  </si>
  <si>
    <t xml:space="preserve">Игла стерильная для пересева субкультур Subculture units </t>
  </si>
  <si>
    <t xml:space="preserve">Индикатор Интест-П-120/45, №1000 тестов   </t>
  </si>
  <si>
    <t xml:space="preserve">Индикатор Интест-П-121/20, №1000 тестов  </t>
  </si>
  <si>
    <t xml:space="preserve">Индикатор Интест-П-132/20, №1000 тестов  </t>
  </si>
  <si>
    <t xml:space="preserve">Инкубационные флаконы BACT/ALERT FA Plus из комплекта Автоматический бактериологический анализатор культур крови и микобактерий  BacT/Alert 3D Combo,t  +15 +30 С (100 шт/уп) (100х30мл) </t>
  </si>
  <si>
    <t xml:space="preserve">Инкубационные флаконы BACT/ALERT FN Plus из комплекта Автоматический бактериологический анализатор культур крови и микобактерий  BacT/Alert 3D Combo,t  +15 +30 С (100 шт/уп) (100х30мл) </t>
  </si>
  <si>
    <t xml:space="preserve">Инкубационные флаконы BACT/ALERT PF Plus из комплекта Автоматический бактериологический анализатор культур крови и микобактерий  BacT/Alert 3D Combo,t  +15 +30 С (100 шт/уп) (100х30мл) </t>
  </si>
  <si>
    <t>Карандаш лабораторный для маркировки лабораторного стекла и фарфора (70 мм)</t>
  </si>
  <si>
    <t xml:space="preserve">Контейнер для биологического материала 100 мл стерильный </t>
  </si>
  <si>
    <t>Контейнер для сбора кала 30 мл стерильный</t>
  </si>
  <si>
    <t>Наконечник к доз.0,5-250мкл  PIPPETTE TIPS (желтые)</t>
  </si>
  <si>
    <t>Наконечники для дозатора Pipette Tips 100 - 1000 µl (синие)</t>
  </si>
  <si>
    <t>Пипетка мерная стеклянная 1 мл</t>
  </si>
  <si>
    <t xml:space="preserve">Пробирка ПБ-14 </t>
  </si>
  <si>
    <t>Пробирка ПБ-16-160 (биологическая) стеклянная</t>
  </si>
  <si>
    <t>Спиртовка стеклянная</t>
  </si>
  <si>
    <t>Тампон из хлопка 2,5*150мм пластиковая ручка  в индивидуальной упаковке,стерильный</t>
  </si>
  <si>
    <t>Тампон с пласт.ручкой с вискозным наконечником в транспортной пробирке 12*150мм с транспортной средой (срела Amies) в индивидуальной упаковке (стерильный)</t>
  </si>
  <si>
    <t>Термоконтейнер ТМ 25 (435*435*280мм)</t>
  </si>
  <si>
    <t xml:space="preserve">Чашки Петри ТБН-2, стеклянные 100*20мм </t>
  </si>
  <si>
    <t xml:space="preserve">Вазофикс-Церто катетер G22 </t>
  </si>
  <si>
    <t xml:space="preserve">Катетер Фолея 2-ходовой №16 </t>
  </si>
  <si>
    <t xml:space="preserve">Катетер Фолея 2-ходовой №18 </t>
  </si>
  <si>
    <t>Катетер Фолея 2-ходовой №20</t>
  </si>
  <si>
    <t>Катетер Фолея 2-ходовой №22</t>
  </si>
  <si>
    <t>Набор для дренажа мочевых путей Ch 6</t>
  </si>
  <si>
    <t>Тест-полоски Contour Plus 50 шт.</t>
  </si>
  <si>
    <t>Эндопротез сетчатый полипропилен-поливинилиденфторидный для хирургического лечения недержания мочи у женщин 1,1х30 c петлями</t>
  </si>
  <si>
    <t xml:space="preserve">Дренажная емкость-контейнер 200,0  </t>
  </si>
  <si>
    <t xml:space="preserve">Катетер Фолея 2-ходовой №16-18  </t>
  </si>
  <si>
    <t xml:space="preserve">Краник 3-ходовой  </t>
  </si>
  <si>
    <t>Электроды для конечностей ( 4 шт. )</t>
  </si>
  <si>
    <t xml:space="preserve">Бумага для ЭКГ 112 мм в рулонах  </t>
  </si>
  <si>
    <t>Аккумулятор холода (хладоэлемент) для проф-ки кровотечений</t>
  </si>
  <si>
    <t xml:space="preserve">Вазофикс-Церто катетер G16 </t>
  </si>
  <si>
    <t xml:space="preserve">Вазофикс-Церто катетер G24  </t>
  </si>
  <si>
    <t>Мочеприемник детский универсальный 100 мл</t>
  </si>
  <si>
    <t>Фильтр-канюля мини-спайк</t>
  </si>
  <si>
    <t>Маска аэрозольная (с увлажнителем 6 мл) детская</t>
  </si>
  <si>
    <t xml:space="preserve">Линия для Инфузомат спейс, 250см.  </t>
  </si>
  <si>
    <t>Манжета многоразовая НИАД для взрослых для мониторов производства "Nihon Kohden"</t>
  </si>
  <si>
    <t>Мочеприемник мужской  "Утка" взрослая стандартная со шкалой деления</t>
  </si>
  <si>
    <t>Набор для катетеризации центральных венозных вен</t>
  </si>
  <si>
    <t>Вазофикс-Церто катетер G18</t>
  </si>
  <si>
    <t>Катетер Фолея 2-ходовой №14</t>
  </si>
  <si>
    <t xml:space="preserve">Айобан 2.56*45см пленка антимикроб.  </t>
  </si>
  <si>
    <t xml:space="preserve">Аспиратор вакуумный  </t>
  </si>
  <si>
    <t>Бумага для ЭКГ 210ммх30м А4</t>
  </si>
  <si>
    <t>Манжета для измерения АД размер "М" на монитор "Nikon kochden"</t>
  </si>
  <si>
    <t xml:space="preserve">Плеурокан (набор д/пунк. плевр.пол-ти)  </t>
  </si>
  <si>
    <t>Шнур SPO-2 на монитор "Nikon kochden"</t>
  </si>
  <si>
    <t>Шнур с 3-мя электродами на монитор "Nikon kochden"</t>
  </si>
  <si>
    <t>упк</t>
  </si>
  <si>
    <t>упак</t>
  </si>
  <si>
    <t>шт</t>
  </si>
  <si>
    <t>ТОО Ангрофарм-НС</t>
  </si>
  <si>
    <t>ТОО Sunnur group</t>
  </si>
  <si>
    <t>ТОО Sunmedica</t>
  </si>
  <si>
    <t>ИП MedEx+</t>
  </si>
  <si>
    <t>ИП Aruzhan</t>
  </si>
  <si>
    <t>ТОО БарысМедСнаб</t>
  </si>
  <si>
    <t>ТОО Сапа Мед Астана</t>
  </si>
  <si>
    <t>ТОО ProfiMed.AST</t>
  </si>
  <si>
    <t>ТОО ОМБ-Казахстан</t>
  </si>
  <si>
    <t>ТОО Димеда</t>
  </si>
  <si>
    <t>ТОО Аминамед</t>
  </si>
  <si>
    <t>ТОО MMG</t>
  </si>
  <si>
    <t>ИП GroMax</t>
  </si>
  <si>
    <t>ТОО Dariya medica</t>
  </si>
  <si>
    <t>ТОО Bioland group</t>
  </si>
  <si>
    <t>ТОО Братья Азизляр ИКО</t>
  </si>
  <si>
    <t>ТОО ОСТ-Фарм</t>
  </si>
  <si>
    <t>ТОО Научно-производстенная фирма Медилэнд</t>
  </si>
  <si>
    <t>ТОО Медицинские газовые системы</t>
  </si>
  <si>
    <t>ТОО СМС Медикал Казахстан</t>
  </si>
  <si>
    <t>ТОО Medical Supply Management</t>
  </si>
  <si>
    <t>ТОО Росфарма</t>
  </si>
  <si>
    <t>ТОО Формат НС</t>
  </si>
  <si>
    <t>ТОО Sau Med Group</t>
  </si>
  <si>
    <t>ТОО Вельд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</si>
</sst>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9" x14ac:knownFonts="1">
    <font>
      <sz val="11"/>
      <color theme="1"/>
      <name val="Calibri"/>
      <family val="2"/>
      <scheme val="minor"/>
    </font>
    <font>
      <b/>
      <sz val="14"/>
      <color theme="1"/>
      <name val="Times New Roman"/>
      <family val="1"/>
      <charset val="204"/>
    </font>
    <font>
      <b/>
      <sz val="14"/>
      <color rgb="FF000000"/>
      <name val="Times New Roman"/>
      <family val="1"/>
      <charset val="204"/>
    </font>
    <font>
      <sz val="11"/>
      <color theme="1"/>
      <name val="Times New Roman"/>
      <family val="1"/>
      <charset val="204"/>
    </font>
    <font>
      <sz val="10"/>
      <color theme="1"/>
      <name val="Times New Roman"/>
      <family val="1"/>
      <charset val="204"/>
    </font>
    <font>
      <b/>
      <sz val="11"/>
      <color theme="1"/>
      <name val="Calibri"/>
      <family val="2"/>
      <charset val="204"/>
      <scheme val="minor"/>
    </font>
    <font>
      <b/>
      <sz val="10"/>
      <color theme="1"/>
      <name val="Times New Roman"/>
      <family val="1"/>
      <charset val="204"/>
    </font>
    <font>
      <sz val="12"/>
      <color theme="1"/>
      <name val="Times New Roman"/>
      <family val="1"/>
      <charset val="204"/>
    </font>
    <font>
      <sz val="12"/>
      <color theme="1"/>
      <name val="Calibri"/>
      <family val="2"/>
      <scheme val="minor"/>
    </font>
  </fonts>
  <fills count="4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  <fill>
      <patternFill patternType="solid">
        <fgColor rgb="FFFF0000"/>
        <bgColor indexed="64"/>
      </patternFill>
    </fill>
  </fills>
  <borders count="8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41">
    <xf numFmtId="0" fontId="0" fillId="0" borderId="0" xfId="0"/>
    <xf numFmtId="0" fontId="0" fillId="0" borderId="0" xfId="0" applyFill="1"/>
    <xf numFmtId="0" fontId="0" fillId="0" borderId="1" xfId="0" applyFill="1" applyBorder="1"/>
    <xf numFmtId="0" fontId="0" fillId="0" borderId="0" xfId="0" applyFill="1" applyAlignment="1">
      <alignment vertical="top"/>
    </xf>
    <xf numFmtId="0" fontId="0" fillId="0" borderId="0" xfId="0" applyFill="1" applyAlignment="1">
      <alignment horizontal="center"/>
    </xf>
    <xf numFmtId="0" fontId="0" fillId="2" borderId="0" xfId="0" applyFill="1"/>
    <xf numFmtId="0" fontId="1" fillId="0" borderId="2" xfId="0" applyFont="1" applyFill="1" applyBorder="1" applyAlignment="1">
      <alignment horizontal="center" wrapText="1"/>
    </xf>
    <xf numFmtId="0" fontId="1" fillId="0" borderId="2" xfId="0" applyFont="1" applyFill="1" applyBorder="1" applyAlignment="1">
      <alignment horizontal="center" vertical="center" wrapText="1"/>
    </xf>
    <xf numFmtId="0" fontId="2" fillId="0" borderId="2" xfId="0" applyFont="1" applyFill="1" applyBorder="1" applyAlignment="1">
      <alignment horizontal="center" vertical="center" wrapText="1"/>
    </xf>
    <xf numFmtId="0" fontId="4" fillId="0" borderId="3" xfId="0" applyFont="1" applyBorder="1" applyAlignment="1">
      <alignment vertical="center" wrapText="1"/>
    </xf>
    <xf numFmtId="0" fontId="4" fillId="0" borderId="3" xfId="0" applyFont="1" applyBorder="1" applyAlignment="1">
      <alignment horizontal="justify" vertical="center" wrapText="1"/>
    </xf>
    <xf numFmtId="0" fontId="6" fillId="0" borderId="4" xfId="0" applyFont="1" applyBorder="1" applyAlignment="1">
      <alignment vertical="center"/>
    </xf>
    <xf numFmtId="4" fontId="6" fillId="0" borderId="4" xfId="0" applyNumberFormat="1" applyFont="1" applyBorder="1" applyAlignment="1">
      <alignment vertical="center"/>
    </xf>
    <xf numFmtId="3" fontId="6" fillId="0" borderId="4" xfId="0" applyNumberFormat="1" applyFont="1" applyBorder="1" applyAlignment="1">
      <alignment vertical="center"/>
    </xf>
    <xf numFmtId="0" fontId="6" fillId="0" borderId="3" xfId="0" applyFont="1" applyBorder="1" applyAlignment="1">
      <alignment vertical="center"/>
    </xf>
    <xf numFmtId="0" fontId="5" fillId="0" borderId="3" xfId="0" applyFont="1" applyBorder="1" applyAlignment="1">
      <alignment horizontal="center" vertical="center"/>
    </xf>
    <xf numFmtId="0" fontId="5" fillId="0" borderId="4" xfId="0" applyFont="1" applyBorder="1" applyAlignment="1">
      <alignment horizontal="center" vertical="center"/>
    </xf>
    <xf numFmtId="4" fontId="5" fillId="0" borderId="4" xfId="0" applyNumberFormat="1" applyFont="1" applyBorder="1" applyAlignment="1">
      <alignment horizontal="center" vertical="center"/>
    </xf>
    <xf numFmtId="0" fontId="0" fillId="0" borderId="7" xfId="0" applyFill="1" applyBorder="1"/>
    <xf numFmtId="0" fontId="7" fillId="0" borderId="6" xfId="0" applyFont="1" applyFill="1" applyBorder="1" applyAlignment="1">
      <alignment wrapText="1"/>
    </xf>
    <xf numFmtId="0" fontId="7" fillId="0" borderId="0" xfId="0" applyFont="1" applyFill="1" applyBorder="1" applyAlignment="1">
      <alignment wrapText="1"/>
    </xf>
    <xf numFmtId="0" fontId="8" fillId="0" borderId="0" xfId="0" applyFont="1" applyFill="1"/>
    <xf numFmtId="0" fontId="8" fillId="0" borderId="0" xfId="0" applyFont="1" applyFill="1" applyAlignment="1">
      <alignment wrapText="1"/>
    </xf>
    <xf numFmtId="0" fontId="0" fillId="3" borderId="1" xfId="0" applyFill="1" applyBorder="1"/>
    <xf numFmtId="0" fontId="0" fillId="2" borderId="1" xfId="0" applyFill="1" applyBorder="1"/>
    <xf numFmtId="0" fontId="4" fillId="2" borderId="5" xfId="0" applyFont="1" applyFill="1" applyBorder="1" applyAlignment="1">
      <alignment vertical="center" wrapText="1"/>
    </xf>
    <xf numFmtId="0" fontId="6" fillId="2" borderId="5" xfId="0" applyFont="1" applyFill="1" applyBorder="1" applyAlignment="1">
      <alignment vertical="center"/>
    </xf>
    <xf numFmtId="4" fontId="6" fillId="2" borderId="5" xfId="0" applyNumberFormat="1" applyFont="1" applyFill="1" applyBorder="1" applyAlignment="1">
      <alignment vertical="center"/>
    </xf>
    <xf numFmtId="0" fontId="3" fillId="2" borderId="1" xfId="0" applyFont="1" applyFill="1" applyBorder="1" applyAlignment="1">
      <alignment wrapText="1"/>
    </xf>
    <xf numFmtId="0" fontId="0" fillId="2" borderId="7" xfId="0" applyFill="1" applyBorder="1"/>
    <xf numFmtId="0" fontId="4" fillId="2" borderId="3" xfId="0" applyFont="1" applyFill="1" applyBorder="1" applyAlignment="1">
      <alignment vertical="center" wrapText="1"/>
    </xf>
    <xf numFmtId="0" fontId="6" fillId="2" borderId="4" xfId="0" applyFont="1" applyFill="1" applyBorder="1" applyAlignment="1">
      <alignment vertical="center"/>
    </xf>
    <xf numFmtId="3" fontId="6" fillId="2" borderId="4" xfId="0" applyNumberFormat="1" applyFont="1" applyFill="1" applyBorder="1" applyAlignment="1">
      <alignment vertical="center"/>
    </xf>
    <xf numFmtId="4" fontId="6" fillId="2" borderId="4" xfId="0" applyNumberFormat="1" applyFont="1" applyFill="1" applyBorder="1" applyAlignment="1">
      <alignment vertical="center"/>
    </xf>
    <xf numFmtId="0" fontId="0" fillId="2" borderId="0" xfId="0" applyFill="1" applyAlignment="1">
      <alignment horizontal="center"/>
    </xf>
    <xf numFmtId="0" fontId="6" fillId="2" borderId="3" xfId="0" applyFont="1" applyFill="1" applyBorder="1" applyAlignment="1">
      <alignment vertical="center"/>
    </xf>
    <xf numFmtId="0" fontId="4" fillId="0" borderId="3" xfId="0" applyFont="1" applyFill="1" applyBorder="1" applyAlignment="1">
      <alignment vertical="center" wrapText="1"/>
    </xf>
    <xf numFmtId="0" fontId="6" fillId="0" borderId="3" xfId="0" applyFont="1" applyFill="1" applyBorder="1" applyAlignment="1">
      <alignment vertical="center"/>
    </xf>
    <xf numFmtId="0" fontId="6" fillId="0" borderId="4" xfId="0" applyFont="1" applyFill="1" applyBorder="1" applyAlignment="1">
      <alignment vertical="center"/>
    </xf>
    <xf numFmtId="4" fontId="6" fillId="0" borderId="4" xfId="0" applyNumberFormat="1" applyFont="1" applyFill="1" applyBorder="1" applyAlignment="1">
      <alignment vertical="center"/>
    </xf>
    <xf numFmtId="0" fontId="7" fillId="2" borderId="0" xfId="0" applyFont="1" applyFill="1" applyBorder="1" applyAlignment="1">
      <alignment wrapText="1"/>
    </xf>
  </cellXfs>
  <cellStyles count="1">
    <cellStyle name="Обычный" xfId="0" builtinId="0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AH54"/>
  <sheetViews>
    <sheetView tabSelected="1" view="pageBreakPreview" zoomScale="80" zoomScaleNormal="70" zoomScaleSheetLayoutView="80" workbookViewId="0">
      <pane ySplit="1" topLeftCell="A2" activePane="bottomLeft" state="frozen"/>
      <selection pane="bottomLeft" activeCell="AE44" sqref="AE44"/>
    </sheetView>
  </sheetViews>
  <sheetFormatPr defaultRowHeight="15" x14ac:dyDescent="0.25"/>
  <cols>
    <col min="1" max="1" width="7.85546875" style="1" customWidth="1"/>
    <col min="2" max="2" width="42.7109375" style="3" customWidth="1"/>
    <col min="3" max="3" width="8.7109375" style="1" customWidth="1"/>
    <col min="4" max="4" width="9.140625" style="1" customWidth="1"/>
    <col min="5" max="5" width="13.140625" style="1" customWidth="1"/>
    <col min="6" max="6" width="25.7109375" style="1" customWidth="1"/>
    <col min="7" max="7" width="32.42578125" style="4" hidden="1" customWidth="1"/>
    <col min="8" max="8" width="8.7109375" style="1" hidden="1" customWidth="1"/>
    <col min="9" max="34" width="11.7109375" style="1" customWidth="1"/>
    <col min="35" max="16384" width="9.140625" style="1"/>
  </cols>
  <sheetData>
    <row r="1" spans="1:34" ht="93" customHeight="1" thickBot="1" x14ac:dyDescent="0.35">
      <c r="A1" s="7"/>
      <c r="B1" s="8" t="s">
        <v>0</v>
      </c>
      <c r="C1" s="8" t="s">
        <v>1</v>
      </c>
      <c r="D1" s="7" t="s">
        <v>2</v>
      </c>
      <c r="E1" s="7" t="s">
        <v>3</v>
      </c>
      <c r="F1" s="7" t="s">
        <v>4</v>
      </c>
      <c r="G1" s="6"/>
      <c r="H1" s="7"/>
      <c r="I1" s="19" t="s">
        <v>64</v>
      </c>
      <c r="J1" s="20" t="s">
        <v>65</v>
      </c>
      <c r="K1" s="20" t="s">
        <v>66</v>
      </c>
      <c r="L1" s="20" t="s">
        <v>67</v>
      </c>
      <c r="M1" s="20" t="s">
        <v>68</v>
      </c>
      <c r="N1" s="20" t="s">
        <v>69</v>
      </c>
      <c r="O1" s="20" t="s">
        <v>6</v>
      </c>
      <c r="P1" s="22" t="s">
        <v>70</v>
      </c>
      <c r="Q1" s="22" t="s">
        <v>71</v>
      </c>
      <c r="R1" s="22" t="s">
        <v>72</v>
      </c>
      <c r="S1" s="22" t="s">
        <v>73</v>
      </c>
      <c r="T1" s="22" t="s">
        <v>74</v>
      </c>
      <c r="U1" s="21" t="s">
        <v>75</v>
      </c>
      <c r="V1" s="21" t="s">
        <v>76</v>
      </c>
      <c r="W1" s="22" t="s">
        <v>77</v>
      </c>
      <c r="X1" s="22" t="s">
        <v>78</v>
      </c>
      <c r="Y1" s="22" t="s">
        <v>79</v>
      </c>
      <c r="Z1" s="22" t="s">
        <v>80</v>
      </c>
      <c r="AA1" s="22" t="s">
        <v>81</v>
      </c>
      <c r="AB1" s="22" t="s">
        <v>82</v>
      </c>
      <c r="AC1" s="22" t="s">
        <v>83</v>
      </c>
      <c r="AD1" s="22" t="s">
        <v>84</v>
      </c>
      <c r="AE1" s="22" t="s">
        <v>85</v>
      </c>
      <c r="AF1" s="22" t="s">
        <v>86</v>
      </c>
      <c r="AG1" s="22" t="s">
        <v>87</v>
      </c>
      <c r="AH1" s="22" t="s">
        <v>88</v>
      </c>
    </row>
    <row r="2" spans="1:34" s="5" customFormat="1" ht="45" customHeight="1" thickBot="1" x14ac:dyDescent="0.3">
      <c r="A2" s="24">
        <v>1</v>
      </c>
      <c r="B2" s="25" t="s">
        <v>8</v>
      </c>
      <c r="C2" s="26" t="s">
        <v>61</v>
      </c>
      <c r="D2" s="26">
        <v>1</v>
      </c>
      <c r="E2" s="27">
        <v>139400</v>
      </c>
      <c r="F2" s="27">
        <v>139400</v>
      </c>
      <c r="G2" s="28"/>
      <c r="H2" s="29"/>
      <c r="I2" s="24"/>
      <c r="J2" s="24"/>
      <c r="K2" s="24"/>
      <c r="L2" s="24"/>
      <c r="M2" s="24"/>
      <c r="N2" s="24"/>
      <c r="O2" s="24"/>
      <c r="P2" s="24"/>
      <c r="Q2" s="24"/>
      <c r="R2" s="24"/>
      <c r="S2" s="24"/>
      <c r="T2" s="24"/>
      <c r="U2" s="24"/>
      <c r="V2" s="24"/>
      <c r="W2" s="24"/>
      <c r="X2" s="24"/>
      <c r="Y2" s="24"/>
      <c r="Z2" s="24"/>
      <c r="AA2" s="24"/>
      <c r="AB2" s="24"/>
      <c r="AC2" s="24"/>
      <c r="AD2" s="24"/>
      <c r="AE2" s="24"/>
      <c r="AF2" s="24"/>
      <c r="AG2" s="24"/>
      <c r="AH2" s="24"/>
    </row>
    <row r="3" spans="1:34" ht="49.5" customHeight="1" thickBot="1" x14ac:dyDescent="0.3">
      <c r="A3" s="2">
        <v>2</v>
      </c>
      <c r="B3" s="9" t="s">
        <v>9</v>
      </c>
      <c r="C3" s="11" t="s">
        <v>61</v>
      </c>
      <c r="D3" s="11">
        <v>2</v>
      </c>
      <c r="E3" s="12">
        <v>161000</v>
      </c>
      <c r="F3" s="12">
        <v>322000</v>
      </c>
      <c r="G3" s="22" t="s">
        <v>81</v>
      </c>
      <c r="H3" s="18">
        <f>D3*AA3</f>
        <v>322000</v>
      </c>
      <c r="I3" s="2"/>
      <c r="J3" s="2"/>
      <c r="K3" s="2"/>
      <c r="L3" s="2"/>
      <c r="M3" s="2"/>
      <c r="N3" s="2"/>
      <c r="O3" s="2"/>
      <c r="P3" s="2"/>
      <c r="Q3" s="2"/>
      <c r="R3" s="2"/>
      <c r="S3" s="2"/>
      <c r="T3" s="2"/>
      <c r="U3" s="2"/>
      <c r="V3" s="2"/>
      <c r="W3" s="2"/>
      <c r="X3" s="2"/>
      <c r="Y3" s="2"/>
      <c r="Z3" s="2"/>
      <c r="AA3" s="24">
        <v>161000</v>
      </c>
      <c r="AC3" s="2"/>
      <c r="AD3" s="2"/>
      <c r="AE3" s="2"/>
      <c r="AF3" s="2"/>
      <c r="AG3" s="2"/>
      <c r="AH3" s="2"/>
    </row>
    <row r="4" spans="1:34" ht="36" customHeight="1" thickBot="1" x14ac:dyDescent="0.3">
      <c r="A4" s="2">
        <v>3</v>
      </c>
      <c r="B4" s="9" t="s">
        <v>10</v>
      </c>
      <c r="C4" s="11" t="s">
        <v>61</v>
      </c>
      <c r="D4" s="11">
        <v>1</v>
      </c>
      <c r="E4" s="12">
        <v>5264.4</v>
      </c>
      <c r="F4" s="12">
        <v>5264.4</v>
      </c>
      <c r="G4" s="22" t="s">
        <v>86</v>
      </c>
      <c r="H4" s="18">
        <f>D4*AF4</f>
        <v>1625</v>
      </c>
      <c r="I4" s="2"/>
      <c r="J4" s="2"/>
      <c r="K4" s="2"/>
      <c r="L4" s="2"/>
      <c r="M4" s="2"/>
      <c r="N4" s="2"/>
      <c r="O4" s="2"/>
      <c r="P4" s="2"/>
      <c r="Q4" s="2"/>
      <c r="R4" s="2"/>
      <c r="S4" s="2"/>
      <c r="T4" s="2"/>
      <c r="U4" s="2"/>
      <c r="V4" s="2"/>
      <c r="W4" s="2"/>
      <c r="X4" s="2"/>
      <c r="Y4" s="2"/>
      <c r="Z4" s="2"/>
      <c r="AA4" s="2"/>
      <c r="AB4" s="2"/>
      <c r="AC4" s="2"/>
      <c r="AD4" s="2"/>
      <c r="AE4" s="2"/>
      <c r="AF4" s="24">
        <v>1625</v>
      </c>
      <c r="AG4" s="2"/>
      <c r="AH4" s="2"/>
    </row>
    <row r="5" spans="1:34" ht="16.5" thickBot="1" x14ac:dyDescent="0.3">
      <c r="A5" s="2">
        <v>4</v>
      </c>
      <c r="B5" s="9" t="s">
        <v>11</v>
      </c>
      <c r="C5" s="11" t="s">
        <v>61</v>
      </c>
      <c r="D5" s="11">
        <v>10</v>
      </c>
      <c r="E5" s="12">
        <v>5264.4</v>
      </c>
      <c r="F5" s="12">
        <v>52644</v>
      </c>
      <c r="G5" s="22" t="s">
        <v>86</v>
      </c>
      <c r="H5" s="18">
        <f t="shared" ref="H5:H6" si="0">D5*AF5</f>
        <v>50600</v>
      </c>
      <c r="I5" s="2"/>
      <c r="J5" s="2"/>
      <c r="K5" s="2"/>
      <c r="L5" s="2"/>
      <c r="M5" s="2"/>
      <c r="N5" s="2"/>
      <c r="O5" s="2"/>
      <c r="P5" s="2"/>
      <c r="Q5" s="2"/>
      <c r="R5" s="2"/>
      <c r="S5" s="2"/>
      <c r="T5" s="2"/>
      <c r="U5" s="2"/>
      <c r="V5" s="2"/>
      <c r="W5" s="2"/>
      <c r="X5" s="2"/>
      <c r="Y5" s="2"/>
      <c r="Z5" s="2"/>
      <c r="AA5" s="2"/>
      <c r="AB5" s="2"/>
      <c r="AC5" s="2"/>
      <c r="AD5" s="2"/>
      <c r="AE5" s="2"/>
      <c r="AF5" s="24">
        <v>5060</v>
      </c>
      <c r="AG5" s="2"/>
      <c r="AH5" s="2"/>
    </row>
    <row r="6" spans="1:34" s="5" customFormat="1" ht="48.75" customHeight="1" thickBot="1" x14ac:dyDescent="0.3">
      <c r="A6" s="2">
        <v>5</v>
      </c>
      <c r="B6" s="9" t="s">
        <v>12</v>
      </c>
      <c r="C6" s="11" t="s">
        <v>61</v>
      </c>
      <c r="D6" s="11">
        <v>1</v>
      </c>
      <c r="E6" s="12">
        <v>5266.54</v>
      </c>
      <c r="F6" s="12">
        <v>5266.54</v>
      </c>
      <c r="G6" s="22" t="s">
        <v>86</v>
      </c>
      <c r="H6" s="18">
        <f t="shared" si="0"/>
        <v>1625</v>
      </c>
      <c r="I6" s="2"/>
      <c r="J6" s="2"/>
      <c r="K6" s="2"/>
      <c r="L6" s="2"/>
      <c r="M6" s="2"/>
      <c r="N6" s="2"/>
      <c r="O6" s="2"/>
      <c r="P6" s="2"/>
      <c r="Q6" s="2"/>
      <c r="R6" s="2"/>
      <c r="S6" s="2"/>
      <c r="T6" s="2"/>
      <c r="U6" s="2"/>
      <c r="V6" s="2"/>
      <c r="W6" s="2"/>
      <c r="X6" s="2"/>
      <c r="Y6" s="2"/>
      <c r="Z6" s="2"/>
      <c r="AA6" s="2"/>
      <c r="AB6" s="2"/>
      <c r="AC6" s="2"/>
      <c r="AD6" s="2"/>
      <c r="AE6" s="2"/>
      <c r="AF6" s="24">
        <v>1625</v>
      </c>
      <c r="AG6" s="2"/>
      <c r="AH6" s="2"/>
    </row>
    <row r="7" spans="1:34" ht="64.5" thickBot="1" x14ac:dyDescent="0.3">
      <c r="A7" s="2">
        <v>6</v>
      </c>
      <c r="B7" s="9" t="s">
        <v>13</v>
      </c>
      <c r="C7" s="11" t="s">
        <v>61</v>
      </c>
      <c r="D7" s="11">
        <v>3</v>
      </c>
      <c r="E7" s="12">
        <v>397000</v>
      </c>
      <c r="F7" s="12">
        <v>1191000</v>
      </c>
      <c r="G7" s="22" t="s">
        <v>81</v>
      </c>
      <c r="H7" s="18">
        <f t="shared" ref="H7:H9" si="1">D7*AA7</f>
        <v>1138500</v>
      </c>
      <c r="I7" s="2"/>
      <c r="J7" s="2"/>
      <c r="K7" s="2"/>
      <c r="L7" s="2"/>
      <c r="M7" s="2"/>
      <c r="N7" s="2"/>
      <c r="O7" s="2"/>
      <c r="P7" s="2"/>
      <c r="Q7" s="2"/>
      <c r="R7" s="2"/>
      <c r="S7" s="2"/>
      <c r="T7" s="2"/>
      <c r="U7" s="2"/>
      <c r="V7" s="2"/>
      <c r="W7" s="2"/>
      <c r="X7" s="2"/>
      <c r="Y7" s="2"/>
      <c r="Z7" s="2"/>
      <c r="AA7" s="24">
        <v>379500</v>
      </c>
      <c r="AB7" s="2"/>
      <c r="AC7" s="2"/>
      <c r="AD7" s="2"/>
      <c r="AE7" s="2"/>
      <c r="AF7" s="2"/>
      <c r="AG7" s="2"/>
      <c r="AH7" s="2"/>
    </row>
    <row r="8" spans="1:34" ht="64.5" thickBot="1" x14ac:dyDescent="0.3">
      <c r="A8" s="2">
        <v>7</v>
      </c>
      <c r="B8" s="9" t="s">
        <v>14</v>
      </c>
      <c r="C8" s="11" t="s">
        <v>61</v>
      </c>
      <c r="D8" s="11">
        <v>2</v>
      </c>
      <c r="E8" s="12">
        <v>397000</v>
      </c>
      <c r="F8" s="12">
        <v>794000</v>
      </c>
      <c r="G8" s="22" t="s">
        <v>81</v>
      </c>
      <c r="H8" s="18">
        <f t="shared" si="1"/>
        <v>759000</v>
      </c>
      <c r="I8" s="2"/>
      <c r="J8" s="2"/>
      <c r="K8" s="2"/>
      <c r="L8" s="2"/>
      <c r="M8" s="2"/>
      <c r="N8" s="2"/>
      <c r="O8" s="2"/>
      <c r="P8" s="2"/>
      <c r="Q8" s="2"/>
      <c r="R8" s="2"/>
      <c r="S8" s="2"/>
      <c r="T8" s="2"/>
      <c r="U8" s="2"/>
      <c r="V8" s="2"/>
      <c r="W8" s="2"/>
      <c r="X8" s="2"/>
      <c r="Y8" s="2"/>
      <c r="Z8" s="2"/>
      <c r="AA8" s="24">
        <v>379500</v>
      </c>
      <c r="AB8" s="2"/>
      <c r="AC8" s="2"/>
      <c r="AD8" s="2"/>
      <c r="AE8" s="2"/>
      <c r="AF8" s="2"/>
      <c r="AG8" s="2"/>
      <c r="AH8" s="2"/>
    </row>
    <row r="9" spans="1:34" ht="64.5" thickBot="1" x14ac:dyDescent="0.3">
      <c r="A9" s="2">
        <v>8</v>
      </c>
      <c r="B9" s="9" t="s">
        <v>15</v>
      </c>
      <c r="C9" s="11" t="s">
        <v>61</v>
      </c>
      <c r="D9" s="11">
        <v>3</v>
      </c>
      <c r="E9" s="12">
        <v>397000</v>
      </c>
      <c r="F9" s="12">
        <v>1191000</v>
      </c>
      <c r="G9" s="22" t="s">
        <v>81</v>
      </c>
      <c r="H9" s="18">
        <f t="shared" si="1"/>
        <v>1138500</v>
      </c>
      <c r="I9" s="2"/>
      <c r="J9" s="2"/>
      <c r="K9" s="2"/>
      <c r="L9" s="2"/>
      <c r="M9" s="2"/>
      <c r="N9" s="2"/>
      <c r="O9" s="2"/>
      <c r="P9" s="2"/>
      <c r="Q9" s="2"/>
      <c r="R9" s="2"/>
      <c r="S9" s="2"/>
      <c r="T9" s="2"/>
      <c r="U9" s="2"/>
      <c r="V9" s="2"/>
      <c r="W9" s="2"/>
      <c r="X9" s="2"/>
      <c r="Y9" s="2"/>
      <c r="Z9" s="2"/>
      <c r="AA9" s="24">
        <v>379500</v>
      </c>
      <c r="AB9" s="2"/>
      <c r="AC9" s="2"/>
      <c r="AD9" s="2"/>
      <c r="AE9" s="2"/>
      <c r="AF9" s="2"/>
      <c r="AG9" s="2"/>
      <c r="AH9" s="2"/>
    </row>
    <row r="10" spans="1:34" ht="26.25" thickBot="1" x14ac:dyDescent="0.3">
      <c r="A10" s="2">
        <v>9</v>
      </c>
      <c r="B10" s="9" t="s">
        <v>16</v>
      </c>
      <c r="C10" s="11" t="s">
        <v>62</v>
      </c>
      <c r="D10" s="11">
        <v>10</v>
      </c>
      <c r="E10" s="12">
        <v>46000</v>
      </c>
      <c r="F10" s="12">
        <v>460000</v>
      </c>
      <c r="G10" s="22" t="s">
        <v>86</v>
      </c>
      <c r="H10" s="18">
        <f t="shared" ref="H10" si="2">D10*AF10</f>
        <v>103150</v>
      </c>
      <c r="I10" s="2"/>
      <c r="J10" s="2"/>
      <c r="K10" s="2"/>
      <c r="L10" s="2"/>
      <c r="M10" s="2"/>
      <c r="N10" s="2">
        <v>18111</v>
      </c>
      <c r="O10" s="2"/>
      <c r="P10" s="2"/>
      <c r="Q10" s="2"/>
      <c r="R10" s="2"/>
      <c r="S10" s="2"/>
      <c r="T10" s="2"/>
      <c r="U10" s="2"/>
      <c r="V10" s="2"/>
      <c r="W10" s="2"/>
      <c r="X10" s="2"/>
      <c r="Y10" s="2"/>
      <c r="Z10" s="2"/>
      <c r="AA10" s="2"/>
      <c r="AB10" s="2"/>
      <c r="AC10" s="2"/>
      <c r="AD10" s="2"/>
      <c r="AE10" s="2"/>
      <c r="AF10" s="24">
        <v>10315</v>
      </c>
      <c r="AG10" s="2"/>
      <c r="AH10" s="23">
        <v>7650</v>
      </c>
    </row>
    <row r="11" spans="1:34" s="5" customFormat="1" ht="26.25" thickBot="1" x14ac:dyDescent="0.3">
      <c r="A11" s="24">
        <v>10</v>
      </c>
      <c r="B11" s="30" t="s">
        <v>17</v>
      </c>
      <c r="C11" s="31" t="s">
        <v>63</v>
      </c>
      <c r="D11" s="32">
        <v>2000</v>
      </c>
      <c r="E11" s="31">
        <v>35</v>
      </c>
      <c r="F11" s="33">
        <v>70000</v>
      </c>
      <c r="G11" s="34"/>
      <c r="I11" s="24"/>
      <c r="J11" s="24"/>
      <c r="K11" s="24"/>
      <c r="L11" s="24"/>
      <c r="M11" s="24"/>
      <c r="N11" s="24"/>
      <c r="O11" s="24"/>
      <c r="P11" s="24"/>
      <c r="Q11" s="24"/>
      <c r="R11" s="24"/>
      <c r="S11" s="24"/>
      <c r="T11" s="24"/>
      <c r="U11" s="24"/>
      <c r="V11" s="24"/>
      <c r="W11" s="24"/>
      <c r="X11" s="24"/>
      <c r="Y11" s="24"/>
      <c r="Z11" s="24"/>
      <c r="AA11" s="24"/>
      <c r="AB11" s="24"/>
      <c r="AC11" s="24"/>
      <c r="AD11" s="24"/>
      <c r="AE11" s="24"/>
      <c r="AF11" s="24"/>
      <c r="AG11" s="24"/>
      <c r="AH11" s="24"/>
    </row>
    <row r="12" spans="1:34" s="5" customFormat="1" ht="15.75" thickBot="1" x14ac:dyDescent="0.3">
      <c r="A12" s="24">
        <v>11</v>
      </c>
      <c r="B12" s="30" t="s">
        <v>18</v>
      </c>
      <c r="C12" s="31" t="s">
        <v>63</v>
      </c>
      <c r="D12" s="32">
        <v>1000</v>
      </c>
      <c r="E12" s="31">
        <v>31.03</v>
      </c>
      <c r="F12" s="33">
        <v>31030</v>
      </c>
      <c r="G12" s="34"/>
      <c r="I12" s="24"/>
      <c r="J12" s="24"/>
      <c r="K12" s="24"/>
      <c r="L12" s="24"/>
      <c r="M12" s="24"/>
      <c r="N12" s="24"/>
      <c r="O12" s="24"/>
      <c r="P12" s="24"/>
      <c r="Q12" s="24"/>
      <c r="R12" s="24"/>
      <c r="S12" s="24"/>
      <c r="T12" s="24"/>
      <c r="U12" s="24"/>
      <c r="V12" s="24"/>
      <c r="W12" s="24"/>
      <c r="X12" s="24"/>
      <c r="Y12" s="24"/>
      <c r="Z12" s="24"/>
      <c r="AA12" s="24"/>
      <c r="AB12" s="24"/>
      <c r="AC12" s="24"/>
      <c r="AD12" s="24"/>
      <c r="AE12" s="24"/>
      <c r="AF12" s="24"/>
      <c r="AG12" s="24"/>
      <c r="AH12" s="24"/>
    </row>
    <row r="13" spans="1:34" ht="26.25" thickBot="1" x14ac:dyDescent="0.3">
      <c r="A13" s="2">
        <v>12</v>
      </c>
      <c r="B13" s="9" t="s">
        <v>19</v>
      </c>
      <c r="C13" s="11" t="s">
        <v>61</v>
      </c>
      <c r="D13" s="11">
        <v>20</v>
      </c>
      <c r="E13" s="12">
        <v>22400</v>
      </c>
      <c r="F13" s="12">
        <v>448000</v>
      </c>
      <c r="G13" s="22" t="s">
        <v>78</v>
      </c>
      <c r="H13" s="1">
        <f>X13*D13</f>
        <v>300000</v>
      </c>
      <c r="I13" s="2"/>
      <c r="J13" s="2"/>
      <c r="K13" s="2"/>
      <c r="L13" s="2"/>
      <c r="M13" s="2"/>
      <c r="N13" s="2"/>
      <c r="O13" s="2"/>
      <c r="P13" s="2"/>
      <c r="Q13" s="2"/>
      <c r="R13" s="2"/>
      <c r="S13" s="2"/>
      <c r="T13" s="2"/>
      <c r="U13" s="2"/>
      <c r="V13" s="2"/>
      <c r="W13" s="2"/>
      <c r="X13" s="24">
        <v>15000</v>
      </c>
      <c r="Y13" s="2"/>
      <c r="Z13" s="2"/>
      <c r="AA13" s="2">
        <v>22400</v>
      </c>
      <c r="AB13" s="2"/>
      <c r="AC13" s="2"/>
      <c r="AD13" s="2"/>
      <c r="AE13" s="2"/>
      <c r="AF13" s="2"/>
      <c r="AG13" s="2"/>
      <c r="AH13" s="2"/>
    </row>
    <row r="14" spans="1:34" ht="26.25" thickBot="1" x14ac:dyDescent="0.3">
      <c r="A14" s="2">
        <v>13</v>
      </c>
      <c r="B14" s="9" t="s">
        <v>20</v>
      </c>
      <c r="C14" s="11" t="s">
        <v>61</v>
      </c>
      <c r="D14" s="11">
        <v>10</v>
      </c>
      <c r="E14" s="12">
        <v>22400</v>
      </c>
      <c r="F14" s="12">
        <v>224000</v>
      </c>
      <c r="G14" s="22" t="s">
        <v>78</v>
      </c>
      <c r="H14" s="1">
        <f>X14*D14</f>
        <v>150000</v>
      </c>
      <c r="I14" s="2"/>
      <c r="J14" s="2"/>
      <c r="K14" s="2"/>
      <c r="L14" s="2"/>
      <c r="M14" s="2"/>
      <c r="N14" s="2"/>
      <c r="O14" s="2"/>
      <c r="P14" s="2"/>
      <c r="Q14" s="2"/>
      <c r="R14" s="2"/>
      <c r="S14" s="2"/>
      <c r="T14" s="2"/>
      <c r="U14" s="2"/>
      <c r="V14" s="2"/>
      <c r="W14" s="2"/>
      <c r="X14" s="24">
        <v>15000</v>
      </c>
      <c r="Y14" s="2"/>
      <c r="Z14" s="2"/>
      <c r="AA14" s="2">
        <v>22400</v>
      </c>
      <c r="AB14" s="2"/>
      <c r="AC14" s="2"/>
      <c r="AD14" s="2"/>
      <c r="AE14" s="2"/>
      <c r="AF14" s="2"/>
      <c r="AG14" s="2"/>
      <c r="AH14" s="2"/>
    </row>
    <row r="15" spans="1:34" s="5" customFormat="1" ht="15.75" thickBot="1" x14ac:dyDescent="0.3">
      <c r="A15" s="24">
        <v>14</v>
      </c>
      <c r="B15" s="30" t="s">
        <v>21</v>
      </c>
      <c r="C15" s="31" t="s">
        <v>5</v>
      </c>
      <c r="D15" s="31">
        <v>100</v>
      </c>
      <c r="E15" s="31">
        <v>500</v>
      </c>
      <c r="F15" s="33">
        <v>50000</v>
      </c>
      <c r="G15" s="34"/>
      <c r="I15" s="24"/>
      <c r="J15" s="24"/>
      <c r="K15" s="24"/>
      <c r="L15" s="24"/>
      <c r="M15" s="24"/>
      <c r="N15" s="24"/>
      <c r="O15" s="24"/>
      <c r="P15" s="24"/>
      <c r="Q15" s="24"/>
      <c r="R15" s="24"/>
      <c r="S15" s="24"/>
      <c r="T15" s="24"/>
      <c r="U15" s="24"/>
      <c r="V15" s="24"/>
      <c r="W15" s="24"/>
      <c r="X15" s="24"/>
      <c r="Y15" s="24"/>
      <c r="Z15" s="24"/>
      <c r="AA15" s="24"/>
      <c r="AB15" s="24"/>
      <c r="AC15" s="24"/>
      <c r="AD15" s="24"/>
      <c r="AE15" s="24"/>
      <c r="AF15" s="24"/>
      <c r="AG15" s="24"/>
      <c r="AH15" s="24"/>
    </row>
    <row r="16" spans="1:34" s="5" customFormat="1" ht="15.75" thickBot="1" x14ac:dyDescent="0.3">
      <c r="A16" s="24">
        <v>15</v>
      </c>
      <c r="B16" s="30" t="s">
        <v>22</v>
      </c>
      <c r="C16" s="31" t="s">
        <v>63</v>
      </c>
      <c r="D16" s="31">
        <v>500</v>
      </c>
      <c r="E16" s="31">
        <v>19.260000000000002</v>
      </c>
      <c r="F16" s="33">
        <v>9630</v>
      </c>
      <c r="G16" s="34"/>
      <c r="I16" s="24"/>
      <c r="J16" s="24"/>
      <c r="K16" s="24"/>
      <c r="L16" s="24"/>
      <c r="M16" s="24"/>
      <c r="N16" s="24"/>
      <c r="O16" s="24"/>
      <c r="P16" s="24"/>
      <c r="Q16" s="24"/>
      <c r="R16" s="24"/>
      <c r="S16" s="24"/>
      <c r="T16" s="24"/>
      <c r="U16" s="24"/>
      <c r="V16" s="24"/>
      <c r="W16" s="24"/>
      <c r="X16" s="24"/>
      <c r="Y16" s="24"/>
      <c r="Z16" s="24"/>
      <c r="AA16" s="24"/>
      <c r="AB16" s="24"/>
      <c r="AC16" s="24"/>
      <c r="AD16" s="24"/>
      <c r="AE16" s="24"/>
      <c r="AF16" s="24"/>
      <c r="AG16" s="24"/>
      <c r="AH16" s="24"/>
    </row>
    <row r="17" spans="1:34" s="5" customFormat="1" ht="15.75" thickBot="1" x14ac:dyDescent="0.3">
      <c r="A17" s="24">
        <v>16</v>
      </c>
      <c r="B17" s="30" t="s">
        <v>23</v>
      </c>
      <c r="C17" s="35" t="s">
        <v>63</v>
      </c>
      <c r="D17" s="32">
        <v>2000</v>
      </c>
      <c r="E17" s="31">
        <v>34.24</v>
      </c>
      <c r="F17" s="33">
        <v>68480</v>
      </c>
      <c r="G17" s="34"/>
      <c r="I17" s="24"/>
      <c r="J17" s="24"/>
      <c r="K17" s="24"/>
      <c r="L17" s="24"/>
      <c r="M17" s="24"/>
      <c r="N17" s="24"/>
      <c r="O17" s="24"/>
      <c r="P17" s="24"/>
      <c r="Q17" s="24"/>
      <c r="R17" s="24"/>
      <c r="S17" s="24"/>
      <c r="T17" s="24"/>
      <c r="U17" s="24"/>
      <c r="V17" s="24"/>
      <c r="W17" s="24"/>
      <c r="X17" s="24"/>
      <c r="Y17" s="24"/>
      <c r="Z17" s="24"/>
      <c r="AA17" s="24"/>
      <c r="AB17" s="24"/>
      <c r="AC17" s="24"/>
      <c r="AD17" s="24"/>
      <c r="AE17" s="24"/>
      <c r="AF17" s="24"/>
      <c r="AG17" s="24"/>
      <c r="AH17" s="23">
        <v>34</v>
      </c>
    </row>
    <row r="18" spans="1:34" ht="16.5" thickBot="1" x14ac:dyDescent="0.3">
      <c r="A18" s="2">
        <v>17</v>
      </c>
      <c r="B18" s="9" t="s">
        <v>24</v>
      </c>
      <c r="C18" s="14" t="s">
        <v>5</v>
      </c>
      <c r="D18" s="11">
        <v>20</v>
      </c>
      <c r="E18" s="12">
        <v>3350</v>
      </c>
      <c r="F18" s="12">
        <v>67000</v>
      </c>
      <c r="G18" s="22" t="s">
        <v>85</v>
      </c>
      <c r="H18" s="1">
        <f>D18*AE18</f>
        <v>65600</v>
      </c>
      <c r="I18" s="2"/>
      <c r="J18" s="2"/>
      <c r="K18" s="2"/>
      <c r="L18" s="2"/>
      <c r="M18" s="2"/>
      <c r="N18" s="2"/>
      <c r="O18" s="2"/>
      <c r="P18" s="2"/>
      <c r="Q18" s="2"/>
      <c r="R18" s="2"/>
      <c r="S18" s="2"/>
      <c r="T18" s="2"/>
      <c r="U18" s="2"/>
      <c r="V18" s="2"/>
      <c r="W18" s="2"/>
      <c r="X18" s="2"/>
      <c r="Y18" s="2"/>
      <c r="Z18" s="2"/>
      <c r="AA18" s="2"/>
      <c r="AB18" s="2"/>
      <c r="AC18" s="2"/>
      <c r="AD18" s="2"/>
      <c r="AE18" s="24">
        <v>3280</v>
      </c>
      <c r="AF18" s="2"/>
      <c r="AG18" s="2"/>
      <c r="AH18" s="23">
        <v>1278</v>
      </c>
    </row>
    <row r="19" spans="1:34" ht="26.25" thickBot="1" x14ac:dyDescent="0.3">
      <c r="A19" s="2">
        <v>18</v>
      </c>
      <c r="B19" s="9" t="s">
        <v>25</v>
      </c>
      <c r="C19" s="14" t="s">
        <v>63</v>
      </c>
      <c r="D19" s="13">
        <v>6000</v>
      </c>
      <c r="E19" s="11">
        <v>200</v>
      </c>
      <c r="F19" s="12">
        <v>1200000</v>
      </c>
      <c r="G19" s="22" t="s">
        <v>79</v>
      </c>
      <c r="H19" s="1">
        <f>Y19*D19</f>
        <v>480000</v>
      </c>
      <c r="I19" s="2"/>
      <c r="J19" s="2"/>
      <c r="K19" s="2"/>
      <c r="L19" s="2"/>
      <c r="M19" s="2"/>
      <c r="N19" s="2"/>
      <c r="O19" s="2"/>
      <c r="P19" s="2"/>
      <c r="Q19" s="2"/>
      <c r="R19" s="2"/>
      <c r="S19" s="23">
        <v>122.5</v>
      </c>
      <c r="U19" s="2"/>
      <c r="V19" s="2"/>
      <c r="W19" s="2"/>
      <c r="X19" s="2">
        <v>150</v>
      </c>
      <c r="Y19" s="24">
        <v>80</v>
      </c>
      <c r="Z19" s="2"/>
      <c r="AA19" s="2"/>
      <c r="AB19" s="2"/>
      <c r="AC19" s="2"/>
      <c r="AD19" s="2"/>
      <c r="AE19" s="2"/>
      <c r="AF19" s="2">
        <v>89.6</v>
      </c>
      <c r="AG19" s="2"/>
      <c r="AH19" s="23">
        <v>22</v>
      </c>
    </row>
    <row r="20" spans="1:34" ht="51.75" thickBot="1" x14ac:dyDescent="0.3">
      <c r="A20" s="2">
        <v>19</v>
      </c>
      <c r="B20" s="9" t="s">
        <v>26</v>
      </c>
      <c r="C20" s="14" t="s">
        <v>63</v>
      </c>
      <c r="D20" s="13">
        <v>2000</v>
      </c>
      <c r="E20" s="11">
        <v>189.39</v>
      </c>
      <c r="F20" s="12">
        <v>378780</v>
      </c>
      <c r="G20" s="22" t="s">
        <v>78</v>
      </c>
      <c r="H20" s="1">
        <f>X20*D20</f>
        <v>360000</v>
      </c>
      <c r="I20" s="2"/>
      <c r="J20" s="2"/>
      <c r="K20" s="2"/>
      <c r="L20" s="2"/>
      <c r="M20" s="2"/>
      <c r="N20" s="2"/>
      <c r="O20" s="2"/>
      <c r="P20" s="2"/>
      <c r="Q20" s="2"/>
      <c r="R20" s="2"/>
      <c r="S20" s="2"/>
      <c r="T20" s="2"/>
      <c r="U20" s="2"/>
      <c r="V20" s="2"/>
      <c r="W20" s="2"/>
      <c r="X20" s="24">
        <v>180</v>
      </c>
      <c r="Y20" s="2"/>
      <c r="Z20" s="2"/>
      <c r="AA20" s="2"/>
      <c r="AB20" s="2"/>
      <c r="AC20" s="2"/>
      <c r="AD20" s="2"/>
      <c r="AE20" s="2"/>
      <c r="AF20" s="2"/>
      <c r="AG20" s="2"/>
      <c r="AH20" s="2"/>
    </row>
    <row r="21" spans="1:34" ht="16.5" thickBot="1" x14ac:dyDescent="0.3">
      <c r="A21" s="2">
        <v>20</v>
      </c>
      <c r="B21" s="9" t="s">
        <v>27</v>
      </c>
      <c r="C21" s="14" t="s">
        <v>5</v>
      </c>
      <c r="D21" s="11">
        <v>4</v>
      </c>
      <c r="E21" s="12">
        <v>65100</v>
      </c>
      <c r="F21" s="12">
        <v>260400</v>
      </c>
      <c r="G21" s="20" t="s">
        <v>69</v>
      </c>
      <c r="H21" s="1">
        <f>D21*N21</f>
        <v>228444</v>
      </c>
      <c r="I21" s="2"/>
      <c r="J21" s="2"/>
      <c r="K21" s="2"/>
      <c r="L21" s="2"/>
      <c r="M21" s="2"/>
      <c r="N21" s="24">
        <v>57111</v>
      </c>
      <c r="O21" s="2"/>
      <c r="P21" s="2"/>
      <c r="Q21" s="2"/>
      <c r="R21" s="2"/>
      <c r="S21" s="2"/>
      <c r="T21" s="2"/>
      <c r="U21" s="2"/>
      <c r="V21" s="2"/>
      <c r="W21" s="2"/>
      <c r="X21" s="2"/>
      <c r="Y21" s="2"/>
      <c r="Z21" s="2">
        <v>58500</v>
      </c>
      <c r="AA21" s="2"/>
      <c r="AB21" s="2"/>
      <c r="AC21" s="2"/>
      <c r="AD21" s="2"/>
      <c r="AE21" s="2"/>
      <c r="AF21" s="2"/>
      <c r="AG21" s="2"/>
      <c r="AH21" s="23">
        <v>35298</v>
      </c>
    </row>
    <row r="22" spans="1:34" s="5" customFormat="1" ht="15.75" thickBot="1" x14ac:dyDescent="0.3">
      <c r="A22" s="24">
        <v>21</v>
      </c>
      <c r="B22" s="30" t="s">
        <v>28</v>
      </c>
      <c r="C22" s="35" t="s">
        <v>63</v>
      </c>
      <c r="D22" s="32">
        <v>1000</v>
      </c>
      <c r="E22" s="31">
        <v>665</v>
      </c>
      <c r="F22" s="33">
        <v>665000</v>
      </c>
      <c r="G22" s="34"/>
      <c r="I22" s="24"/>
      <c r="J22" s="24"/>
      <c r="K22" s="24"/>
      <c r="L22" s="24"/>
      <c r="M22" s="24"/>
      <c r="N22" s="24"/>
      <c r="O22" s="24"/>
      <c r="P22" s="24"/>
      <c r="Q22" s="24"/>
      <c r="R22" s="24"/>
      <c r="S22" s="24"/>
      <c r="T22" s="24"/>
      <c r="U22" s="24"/>
      <c r="V22" s="24"/>
      <c r="W22" s="24"/>
      <c r="X22" s="24"/>
      <c r="Y22" s="24"/>
      <c r="Z22" s="24"/>
      <c r="AA22" s="24"/>
      <c r="AB22" s="24"/>
      <c r="AC22" s="24"/>
      <c r="AD22" s="24"/>
      <c r="AE22" s="24"/>
      <c r="AF22" s="24"/>
      <c r="AG22" s="24"/>
      <c r="AH22" s="24"/>
    </row>
    <row r="23" spans="1:34" ht="16.5" thickBot="1" x14ac:dyDescent="0.3">
      <c r="A23" s="2">
        <v>22</v>
      </c>
      <c r="B23" s="9" t="s">
        <v>29</v>
      </c>
      <c r="C23" s="14" t="s">
        <v>5</v>
      </c>
      <c r="D23" s="13">
        <v>6148</v>
      </c>
      <c r="E23" s="11">
        <v>187.25</v>
      </c>
      <c r="F23" s="12">
        <v>1151213</v>
      </c>
      <c r="G23" s="22" t="s">
        <v>70</v>
      </c>
      <c r="H23" s="1">
        <f>D23*P23</f>
        <v>737760</v>
      </c>
      <c r="I23" s="2">
        <v>185</v>
      </c>
      <c r="J23" s="2"/>
      <c r="K23" s="2"/>
      <c r="L23" s="2"/>
      <c r="M23" s="2"/>
      <c r="N23" s="2"/>
      <c r="O23" s="2">
        <v>187</v>
      </c>
      <c r="P23" s="24">
        <v>120</v>
      </c>
      <c r="Q23" s="2"/>
      <c r="R23" s="2"/>
      <c r="S23" s="2"/>
      <c r="T23" s="2"/>
      <c r="U23" s="2"/>
      <c r="V23" s="2"/>
      <c r="W23" s="2"/>
      <c r="X23" s="2"/>
      <c r="Y23" s="2"/>
      <c r="Z23" s="2"/>
      <c r="AA23" s="2"/>
      <c r="AB23" s="2"/>
      <c r="AC23" s="2"/>
      <c r="AD23" s="23">
        <v>174</v>
      </c>
      <c r="AE23" s="2"/>
      <c r="AF23" s="2"/>
      <c r="AG23" s="2"/>
      <c r="AH23" s="2"/>
    </row>
    <row r="24" spans="1:34" ht="16.5" thickBot="1" x14ac:dyDescent="0.3">
      <c r="A24" s="2">
        <v>23</v>
      </c>
      <c r="B24" s="9" t="s">
        <v>30</v>
      </c>
      <c r="C24" s="14" t="s">
        <v>5</v>
      </c>
      <c r="D24" s="11">
        <v>888</v>
      </c>
      <c r="E24" s="11">
        <v>215.07</v>
      </c>
      <c r="F24" s="12">
        <v>190982.16</v>
      </c>
      <c r="G24" s="20" t="s">
        <v>6</v>
      </c>
      <c r="H24" s="1">
        <f>D24*O24</f>
        <v>190032</v>
      </c>
      <c r="I24" s="2"/>
      <c r="J24" s="2"/>
      <c r="K24" s="2"/>
      <c r="L24" s="2"/>
      <c r="M24" s="2"/>
      <c r="N24" s="2"/>
      <c r="O24" s="24">
        <v>214</v>
      </c>
      <c r="P24" s="2"/>
      <c r="Q24" s="2"/>
      <c r="R24" s="2"/>
      <c r="S24" s="2"/>
      <c r="T24" s="2"/>
      <c r="U24" s="2"/>
      <c r="V24" s="2"/>
      <c r="W24" s="2"/>
      <c r="X24" s="2"/>
      <c r="Y24" s="2"/>
      <c r="Z24" s="2"/>
      <c r="AA24" s="2"/>
      <c r="AB24" s="2"/>
      <c r="AC24" s="2"/>
      <c r="AD24" s="2"/>
      <c r="AE24" s="2"/>
      <c r="AF24" s="2"/>
      <c r="AG24" s="2"/>
      <c r="AH24" s="2"/>
    </row>
    <row r="25" spans="1:34" ht="16.5" thickBot="1" x14ac:dyDescent="0.3">
      <c r="A25" s="2">
        <v>24</v>
      </c>
      <c r="B25" s="9" t="s">
        <v>31</v>
      </c>
      <c r="C25" s="14" t="s">
        <v>5</v>
      </c>
      <c r="D25" s="11">
        <v>515</v>
      </c>
      <c r="E25" s="11">
        <v>215.07</v>
      </c>
      <c r="F25" s="12">
        <v>110761.05</v>
      </c>
      <c r="G25" s="20" t="s">
        <v>6</v>
      </c>
      <c r="H25" s="1">
        <f t="shared" ref="H25:H27" si="3">D25*O25</f>
        <v>110210</v>
      </c>
      <c r="I25" s="2"/>
      <c r="J25" s="2"/>
      <c r="K25" s="2"/>
      <c r="L25" s="2"/>
      <c r="M25" s="2"/>
      <c r="N25" s="2"/>
      <c r="O25" s="24">
        <v>214</v>
      </c>
      <c r="P25" s="2"/>
      <c r="Q25" s="2"/>
      <c r="R25" s="2"/>
      <c r="S25" s="2"/>
      <c r="T25" s="2"/>
      <c r="U25" s="2"/>
      <c r="V25" s="2"/>
      <c r="W25" s="2"/>
      <c r="X25" s="2"/>
      <c r="Y25" s="2"/>
      <c r="Z25" s="2"/>
      <c r="AA25" s="2"/>
      <c r="AB25" s="2"/>
      <c r="AC25" s="2"/>
      <c r="AD25" s="2"/>
      <c r="AE25" s="2"/>
      <c r="AF25" s="2"/>
      <c r="AG25" s="2"/>
      <c r="AH25" s="2"/>
    </row>
    <row r="26" spans="1:34" ht="16.5" thickBot="1" x14ac:dyDescent="0.3">
      <c r="A26" s="2">
        <v>25</v>
      </c>
      <c r="B26" s="9" t="s">
        <v>32</v>
      </c>
      <c r="C26" s="14" t="s">
        <v>5</v>
      </c>
      <c r="D26" s="11">
        <v>225</v>
      </c>
      <c r="E26" s="11">
        <v>215.07</v>
      </c>
      <c r="F26" s="12">
        <v>48390.75</v>
      </c>
      <c r="G26" s="20" t="s">
        <v>6</v>
      </c>
      <c r="H26" s="1">
        <f t="shared" si="3"/>
        <v>48150</v>
      </c>
      <c r="I26" s="2"/>
      <c r="J26" s="2"/>
      <c r="K26" s="2"/>
      <c r="L26" s="2"/>
      <c r="M26" s="2"/>
      <c r="N26" s="2"/>
      <c r="O26" s="24">
        <v>214</v>
      </c>
      <c r="P26" s="2"/>
      <c r="Q26" s="2"/>
      <c r="R26" s="2"/>
      <c r="S26" s="2"/>
      <c r="T26" s="2"/>
      <c r="U26" s="2"/>
      <c r="V26" s="2"/>
      <c r="W26" s="2"/>
      <c r="X26" s="2"/>
      <c r="Y26" s="2"/>
      <c r="Z26" s="2"/>
      <c r="AA26" s="2"/>
      <c r="AB26" s="2"/>
      <c r="AC26" s="2"/>
      <c r="AD26" s="2"/>
      <c r="AE26" s="2"/>
      <c r="AF26" s="2"/>
      <c r="AG26" s="2"/>
      <c r="AH26" s="2"/>
    </row>
    <row r="27" spans="1:34" ht="16.5" thickBot="1" x14ac:dyDescent="0.3">
      <c r="A27" s="2">
        <v>26</v>
      </c>
      <c r="B27" s="9" t="s">
        <v>33</v>
      </c>
      <c r="C27" s="14" t="s">
        <v>5</v>
      </c>
      <c r="D27" s="11">
        <v>100</v>
      </c>
      <c r="E27" s="11">
        <v>215.07</v>
      </c>
      <c r="F27" s="12">
        <v>21507</v>
      </c>
      <c r="G27" s="20" t="s">
        <v>6</v>
      </c>
      <c r="H27" s="1">
        <f t="shared" si="3"/>
        <v>21400</v>
      </c>
      <c r="I27" s="2"/>
      <c r="J27" s="2"/>
      <c r="K27" s="2"/>
      <c r="L27" s="2"/>
      <c r="M27" s="2"/>
      <c r="N27" s="2"/>
      <c r="O27" s="24">
        <v>214</v>
      </c>
      <c r="P27" s="2"/>
      <c r="Q27" s="2"/>
      <c r="R27" s="2"/>
      <c r="S27" s="2"/>
      <c r="T27" s="2"/>
      <c r="U27" s="2"/>
      <c r="V27" s="2"/>
      <c r="W27" s="2"/>
      <c r="X27" s="2"/>
      <c r="Y27" s="2"/>
      <c r="Z27" s="2"/>
      <c r="AA27" s="2"/>
      <c r="AB27" s="2"/>
      <c r="AC27" s="2"/>
      <c r="AD27" s="2"/>
      <c r="AE27" s="2"/>
      <c r="AF27" s="2"/>
      <c r="AG27" s="2"/>
      <c r="AH27" s="2"/>
    </row>
    <row r="28" spans="1:34" ht="16.5" thickBot="1" x14ac:dyDescent="0.3">
      <c r="A28" s="2">
        <v>27</v>
      </c>
      <c r="B28" s="10" t="s">
        <v>34</v>
      </c>
      <c r="C28" s="14" t="s">
        <v>5</v>
      </c>
      <c r="D28" s="11">
        <v>200</v>
      </c>
      <c r="E28" s="12">
        <v>14391.5</v>
      </c>
      <c r="F28" s="12">
        <v>2878300</v>
      </c>
      <c r="G28" s="22" t="s">
        <v>77</v>
      </c>
      <c r="H28" s="1">
        <f>D28*W28</f>
        <v>2700000</v>
      </c>
      <c r="I28" s="2"/>
      <c r="J28" s="2"/>
      <c r="K28" s="2">
        <v>14100</v>
      </c>
      <c r="L28" s="2"/>
      <c r="M28" s="2"/>
      <c r="N28" s="2"/>
      <c r="O28" s="2"/>
      <c r="P28" s="2"/>
      <c r="Q28" s="2"/>
      <c r="R28" s="2"/>
      <c r="S28" s="2"/>
      <c r="T28" s="2"/>
      <c r="U28" s="2">
        <v>14385</v>
      </c>
      <c r="V28" s="2"/>
      <c r="W28" s="24">
        <v>13500</v>
      </c>
      <c r="X28" s="2"/>
      <c r="Y28" s="2"/>
      <c r="Z28" s="2"/>
      <c r="AA28" s="2"/>
      <c r="AB28" s="2"/>
      <c r="AC28" s="2"/>
      <c r="AD28" s="2"/>
      <c r="AE28" s="2"/>
      <c r="AF28" s="2"/>
      <c r="AG28" s="2"/>
      <c r="AH28" s="2"/>
    </row>
    <row r="29" spans="1:34" ht="16.5" thickBot="1" x14ac:dyDescent="0.3">
      <c r="A29" s="2">
        <v>28</v>
      </c>
      <c r="B29" s="9" t="s">
        <v>35</v>
      </c>
      <c r="C29" s="14" t="s">
        <v>7</v>
      </c>
      <c r="D29" s="11">
        <v>88</v>
      </c>
      <c r="E29" s="12">
        <v>6000</v>
      </c>
      <c r="F29" s="11">
        <v>528000</v>
      </c>
      <c r="G29" s="22" t="s">
        <v>72</v>
      </c>
      <c r="H29" s="1">
        <f>D29*R29</f>
        <v>528000</v>
      </c>
      <c r="I29" s="2"/>
      <c r="J29" s="2"/>
      <c r="K29" s="2"/>
      <c r="L29" s="2"/>
      <c r="M29" s="2"/>
      <c r="N29" s="2"/>
      <c r="O29" s="2"/>
      <c r="P29" s="2"/>
      <c r="Q29" s="2"/>
      <c r="R29" s="24">
        <v>6000</v>
      </c>
      <c r="S29" s="2"/>
      <c r="T29" s="2"/>
      <c r="U29" s="2"/>
      <c r="V29" s="2"/>
      <c r="W29" s="2"/>
      <c r="X29" s="2"/>
      <c r="Y29" s="2"/>
      <c r="Z29" s="2"/>
      <c r="AA29" s="2"/>
      <c r="AB29" s="2"/>
      <c r="AC29" s="2"/>
      <c r="AD29" s="2"/>
      <c r="AE29" s="2"/>
      <c r="AF29" s="2"/>
      <c r="AG29" s="2"/>
      <c r="AH29" s="2"/>
    </row>
    <row r="30" spans="1:34" ht="51.75" thickBot="1" x14ac:dyDescent="0.3">
      <c r="A30" s="2">
        <v>29</v>
      </c>
      <c r="B30" s="9" t="s">
        <v>36</v>
      </c>
      <c r="C30" s="14" t="s">
        <v>5</v>
      </c>
      <c r="D30" s="11">
        <v>40</v>
      </c>
      <c r="E30" s="12">
        <v>130000</v>
      </c>
      <c r="F30" s="12">
        <v>5200000</v>
      </c>
      <c r="G30" s="20" t="s">
        <v>65</v>
      </c>
      <c r="H30" s="1">
        <f>D30*J30</f>
        <v>5200000</v>
      </c>
      <c r="I30" s="2"/>
      <c r="J30" s="24">
        <v>130000</v>
      </c>
      <c r="K30" s="2"/>
      <c r="L30" s="2"/>
      <c r="M30" s="2"/>
      <c r="N30" s="2"/>
      <c r="O30" s="2"/>
      <c r="P30" s="2"/>
      <c r="Q30" s="2"/>
      <c r="R30" s="2"/>
      <c r="S30" s="2"/>
      <c r="T30" s="2"/>
      <c r="U30" s="2"/>
      <c r="V30" s="2"/>
      <c r="W30" s="2"/>
      <c r="X30" s="2"/>
      <c r="Y30" s="2"/>
      <c r="Z30" s="2"/>
      <c r="AA30" s="2"/>
      <c r="AB30" s="2"/>
      <c r="AC30" s="2"/>
      <c r="AD30" s="2"/>
      <c r="AE30" s="2"/>
      <c r="AF30" s="2"/>
      <c r="AG30" s="2"/>
      <c r="AH30" s="2"/>
    </row>
    <row r="31" spans="1:34" ht="16.5" thickBot="1" x14ac:dyDescent="0.3">
      <c r="A31" s="2">
        <v>30</v>
      </c>
      <c r="B31" s="9" t="s">
        <v>37</v>
      </c>
      <c r="C31" s="14" t="s">
        <v>5</v>
      </c>
      <c r="D31" s="11">
        <v>600</v>
      </c>
      <c r="E31" s="12">
        <v>2300</v>
      </c>
      <c r="F31" s="12">
        <v>1380000</v>
      </c>
      <c r="G31" s="22" t="s">
        <v>83</v>
      </c>
      <c r="H31" s="1">
        <f>AC31*D31</f>
        <v>874800</v>
      </c>
      <c r="I31" s="2"/>
      <c r="J31" s="2"/>
      <c r="K31" s="2"/>
      <c r="L31" s="2"/>
      <c r="M31" s="2"/>
      <c r="N31" s="2"/>
      <c r="O31" s="2"/>
      <c r="P31" s="2"/>
      <c r="Q31" s="2"/>
      <c r="R31" s="2"/>
      <c r="S31" s="2"/>
      <c r="T31" s="2"/>
      <c r="U31" s="2"/>
      <c r="V31" s="2"/>
      <c r="W31" s="2"/>
      <c r="X31" s="2"/>
      <c r="Y31" s="2"/>
      <c r="Z31" s="2"/>
      <c r="AA31" s="2"/>
      <c r="AB31" s="2"/>
      <c r="AC31" s="24">
        <v>1458</v>
      </c>
      <c r="AD31" s="2"/>
      <c r="AE31" s="2"/>
      <c r="AF31" s="2"/>
      <c r="AG31" s="2"/>
      <c r="AH31" s="2"/>
    </row>
    <row r="32" spans="1:34" s="5" customFormat="1" ht="15.75" thickBot="1" x14ac:dyDescent="0.3">
      <c r="A32" s="24">
        <v>31</v>
      </c>
      <c r="B32" s="30" t="s">
        <v>38</v>
      </c>
      <c r="C32" s="35" t="s">
        <v>5</v>
      </c>
      <c r="D32" s="31">
        <v>120</v>
      </c>
      <c r="E32" s="31">
        <v>215.07</v>
      </c>
      <c r="F32" s="33">
        <v>25808.400000000001</v>
      </c>
      <c r="G32" s="34"/>
      <c r="I32" s="24"/>
      <c r="J32" s="24"/>
      <c r="K32" s="24"/>
      <c r="L32" s="24"/>
      <c r="M32" s="24"/>
      <c r="N32" s="24"/>
      <c r="O32" s="24"/>
      <c r="P32" s="24"/>
      <c r="Q32" s="24"/>
      <c r="R32" s="24"/>
      <c r="S32" s="24"/>
      <c r="T32" s="24"/>
      <c r="U32" s="24"/>
      <c r="V32" s="24"/>
      <c r="W32" s="24"/>
      <c r="X32" s="24"/>
      <c r="Y32" s="24"/>
      <c r="Z32" s="24"/>
      <c r="AA32" s="24"/>
      <c r="AB32" s="24"/>
      <c r="AC32" s="24"/>
      <c r="AD32" s="24"/>
      <c r="AE32" s="24"/>
      <c r="AF32" s="24"/>
      <c r="AG32" s="24"/>
      <c r="AH32" s="24"/>
    </row>
    <row r="33" spans="1:34" s="5" customFormat="1" ht="15.75" thickBot="1" x14ac:dyDescent="0.3">
      <c r="A33" s="24">
        <v>32</v>
      </c>
      <c r="B33" s="30" t="s">
        <v>39</v>
      </c>
      <c r="C33" s="35" t="s">
        <v>5</v>
      </c>
      <c r="D33" s="31">
        <v>75</v>
      </c>
      <c r="E33" s="31">
        <v>640</v>
      </c>
      <c r="F33" s="33">
        <v>48000</v>
      </c>
      <c r="G33" s="34"/>
      <c r="I33" s="24"/>
      <c r="J33" s="24"/>
      <c r="K33" s="24"/>
      <c r="L33" s="24"/>
      <c r="M33" s="24"/>
      <c r="N33" s="24"/>
      <c r="O33" s="24"/>
      <c r="P33" s="24"/>
      <c r="Q33" s="24"/>
      <c r="R33" s="24"/>
      <c r="S33" s="24"/>
      <c r="T33" s="24"/>
      <c r="U33" s="24"/>
      <c r="V33" s="24"/>
      <c r="W33" s="24"/>
      <c r="X33" s="24"/>
      <c r="Y33" s="24"/>
      <c r="Z33" s="24"/>
      <c r="AA33" s="24"/>
      <c r="AB33" s="24"/>
      <c r="AC33" s="24"/>
      <c r="AD33" s="24"/>
      <c r="AE33" s="24"/>
      <c r="AF33" s="24"/>
      <c r="AG33" s="24"/>
      <c r="AH33" s="24"/>
    </row>
    <row r="34" spans="1:34" ht="16.5" thickBot="1" x14ac:dyDescent="0.3">
      <c r="A34" s="2">
        <v>33</v>
      </c>
      <c r="B34" s="9" t="s">
        <v>40</v>
      </c>
      <c r="C34" s="14" t="s">
        <v>5</v>
      </c>
      <c r="D34" s="11">
        <v>1</v>
      </c>
      <c r="E34" s="12">
        <v>26500</v>
      </c>
      <c r="F34" s="12">
        <v>26500</v>
      </c>
      <c r="G34" s="22" t="s">
        <v>80</v>
      </c>
      <c r="H34" s="1">
        <f>Z34*D34</f>
        <v>23800</v>
      </c>
      <c r="I34" s="2"/>
      <c r="J34" s="2"/>
      <c r="K34" s="2"/>
      <c r="L34" s="2"/>
      <c r="M34" s="2"/>
      <c r="N34" s="2"/>
      <c r="O34" s="2"/>
      <c r="P34" s="2"/>
      <c r="Q34" s="2"/>
      <c r="R34" s="2"/>
      <c r="S34" s="2"/>
      <c r="T34" s="2"/>
      <c r="U34" s="2"/>
      <c r="V34" s="2"/>
      <c r="W34" s="2"/>
      <c r="X34" s="2"/>
      <c r="Y34" s="23">
        <v>1</v>
      </c>
      <c r="Z34" s="24">
        <v>23800</v>
      </c>
      <c r="AA34" s="2"/>
      <c r="AB34" s="23">
        <v>18000</v>
      </c>
      <c r="AC34" s="2"/>
      <c r="AD34" s="2"/>
      <c r="AE34" s="2"/>
      <c r="AF34" s="2"/>
      <c r="AG34" s="2"/>
      <c r="AH34" s="2"/>
    </row>
    <row r="35" spans="1:34" ht="16.5" thickBot="1" x14ac:dyDescent="0.3">
      <c r="A35" s="2">
        <v>34</v>
      </c>
      <c r="B35" s="9" t="s">
        <v>41</v>
      </c>
      <c r="C35" s="14" t="s">
        <v>7</v>
      </c>
      <c r="D35" s="11">
        <v>100</v>
      </c>
      <c r="E35" s="11">
        <v>925</v>
      </c>
      <c r="F35" s="12">
        <v>92500</v>
      </c>
      <c r="G35" s="22" t="s">
        <v>71</v>
      </c>
      <c r="H35" s="1">
        <f>Q35*D35</f>
        <v>51000</v>
      </c>
      <c r="I35" s="2"/>
      <c r="J35" s="2"/>
      <c r="K35" s="2"/>
      <c r="L35" s="2"/>
      <c r="M35" s="2"/>
      <c r="N35" s="2">
        <v>715</v>
      </c>
      <c r="O35" s="2"/>
      <c r="P35" s="2"/>
      <c r="Q35" s="24">
        <v>510</v>
      </c>
      <c r="R35" s="2"/>
      <c r="S35" s="2"/>
      <c r="T35" s="2"/>
      <c r="U35" s="2"/>
      <c r="V35" s="2"/>
      <c r="W35" s="2"/>
      <c r="X35" s="2"/>
      <c r="Y35" s="2"/>
      <c r="Z35" s="2">
        <v>567</v>
      </c>
      <c r="AA35" s="2"/>
      <c r="AB35" s="2"/>
      <c r="AC35" s="2"/>
      <c r="AD35" s="2"/>
      <c r="AE35" s="2"/>
      <c r="AF35" s="2"/>
      <c r="AG35" s="2"/>
      <c r="AH35" s="2"/>
    </row>
    <row r="36" spans="1:34" s="5" customFormat="1" ht="26.25" thickBot="1" x14ac:dyDescent="0.3">
      <c r="A36" s="24">
        <v>35</v>
      </c>
      <c r="B36" s="30" t="s">
        <v>42</v>
      </c>
      <c r="C36" s="35" t="s">
        <v>5</v>
      </c>
      <c r="D36" s="31">
        <v>10</v>
      </c>
      <c r="E36" s="33">
        <v>1470</v>
      </c>
      <c r="F36" s="33">
        <v>14700</v>
      </c>
      <c r="G36" s="34"/>
      <c r="I36" s="24"/>
      <c r="J36" s="24"/>
      <c r="K36" s="24"/>
      <c r="L36" s="24"/>
      <c r="M36" s="24"/>
      <c r="N36" s="24"/>
      <c r="O36" s="24"/>
      <c r="P36" s="24"/>
      <c r="Q36" s="24"/>
      <c r="R36" s="24"/>
      <c r="S36" s="24"/>
      <c r="T36" s="24"/>
      <c r="U36" s="24"/>
      <c r="V36" s="24"/>
      <c r="W36" s="24"/>
      <c r="X36" s="24"/>
      <c r="Y36" s="24"/>
      <c r="Z36" s="24"/>
      <c r="AA36" s="24"/>
      <c r="AB36" s="24"/>
      <c r="AC36" s="24"/>
      <c r="AD36" s="24"/>
      <c r="AE36" s="24"/>
      <c r="AF36" s="24"/>
      <c r="AG36" s="24"/>
      <c r="AH36" s="24"/>
    </row>
    <row r="37" spans="1:34" ht="16.5" thickBot="1" x14ac:dyDescent="0.3">
      <c r="A37" s="2">
        <v>36</v>
      </c>
      <c r="B37" s="9" t="s">
        <v>43</v>
      </c>
      <c r="C37" s="14" t="s">
        <v>5</v>
      </c>
      <c r="D37" s="11">
        <v>455</v>
      </c>
      <c r="E37" s="11">
        <v>187.25</v>
      </c>
      <c r="F37" s="12">
        <v>85198.75</v>
      </c>
      <c r="G37" s="19" t="s">
        <v>64</v>
      </c>
      <c r="H37" s="1">
        <f>I37*D37</f>
        <v>84175</v>
      </c>
      <c r="I37" s="24">
        <v>185</v>
      </c>
      <c r="J37" s="2"/>
      <c r="K37" s="2"/>
      <c r="L37" s="2"/>
      <c r="M37" s="2"/>
      <c r="N37" s="2"/>
      <c r="O37" s="2">
        <v>187</v>
      </c>
      <c r="P37" s="2"/>
      <c r="Q37" s="2"/>
      <c r="R37" s="2"/>
      <c r="S37" s="2"/>
      <c r="T37" s="2"/>
      <c r="U37" s="2"/>
      <c r="V37" s="2"/>
      <c r="W37" s="2"/>
      <c r="X37" s="2"/>
      <c r="Y37" s="2"/>
      <c r="Z37" s="2"/>
      <c r="AA37" s="2"/>
      <c r="AB37" s="2"/>
      <c r="AC37" s="2"/>
      <c r="AD37" s="2"/>
      <c r="AE37" s="2"/>
      <c r="AF37" s="2"/>
      <c r="AG37" s="2"/>
      <c r="AH37" s="2"/>
    </row>
    <row r="38" spans="1:34" ht="16.5" thickBot="1" x14ac:dyDescent="0.3">
      <c r="A38" s="2">
        <v>37</v>
      </c>
      <c r="B38" s="9" t="s">
        <v>44</v>
      </c>
      <c r="C38" s="14" t="s">
        <v>5</v>
      </c>
      <c r="D38" s="13">
        <v>7550</v>
      </c>
      <c r="E38" s="11">
        <v>187.25</v>
      </c>
      <c r="F38" s="12">
        <v>1413737.5</v>
      </c>
      <c r="G38" s="22" t="s">
        <v>70</v>
      </c>
      <c r="H38" s="1">
        <f>P38*D38</f>
        <v>906000</v>
      </c>
      <c r="I38" s="2">
        <v>185</v>
      </c>
      <c r="J38" s="2"/>
      <c r="K38" s="2"/>
      <c r="L38" s="2"/>
      <c r="M38" s="2"/>
      <c r="N38" s="2"/>
      <c r="O38" s="2">
        <v>187</v>
      </c>
      <c r="P38" s="24">
        <v>120</v>
      </c>
      <c r="Q38" s="2"/>
      <c r="R38" s="2"/>
      <c r="S38" s="2"/>
      <c r="T38" s="2"/>
      <c r="U38" s="2"/>
      <c r="V38" s="2"/>
      <c r="W38" s="2"/>
      <c r="X38" s="2"/>
      <c r="Y38" s="2"/>
      <c r="Z38" s="2"/>
      <c r="AA38" s="2"/>
      <c r="AB38" s="2"/>
      <c r="AC38" s="2"/>
      <c r="AD38" s="2"/>
      <c r="AE38" s="2"/>
      <c r="AF38" s="2"/>
      <c r="AG38" s="2"/>
      <c r="AH38" s="2"/>
    </row>
    <row r="39" spans="1:34" s="5" customFormat="1" ht="15.75" thickBot="1" x14ac:dyDescent="0.3">
      <c r="A39" s="24">
        <v>38</v>
      </c>
      <c r="B39" s="30" t="s">
        <v>45</v>
      </c>
      <c r="C39" s="35" t="s">
        <v>5</v>
      </c>
      <c r="D39" s="32">
        <v>2500</v>
      </c>
      <c r="E39" s="31">
        <v>100</v>
      </c>
      <c r="F39" s="33">
        <v>250000</v>
      </c>
      <c r="G39" s="34"/>
      <c r="I39" s="24"/>
      <c r="J39" s="24"/>
      <c r="K39" s="24"/>
      <c r="L39" s="24"/>
      <c r="M39" s="24"/>
      <c r="N39" s="24"/>
      <c r="O39" s="24"/>
      <c r="P39" s="24"/>
      <c r="Q39" s="24"/>
      <c r="R39" s="24"/>
      <c r="S39" s="24"/>
      <c r="T39" s="24"/>
      <c r="U39" s="24"/>
      <c r="V39" s="24"/>
      <c r="W39" s="24"/>
      <c r="X39" s="24"/>
      <c r="Y39" s="24"/>
      <c r="Z39" s="24"/>
      <c r="AA39" s="24"/>
      <c r="AB39" s="24"/>
      <c r="AC39" s="24"/>
      <c r="AD39" s="24"/>
      <c r="AE39" s="24"/>
      <c r="AF39" s="24"/>
      <c r="AG39" s="24"/>
      <c r="AH39" s="24"/>
    </row>
    <row r="40" spans="1:34" ht="16.5" thickBot="1" x14ac:dyDescent="0.3">
      <c r="A40" s="2">
        <v>39</v>
      </c>
      <c r="B40" s="9" t="s">
        <v>46</v>
      </c>
      <c r="C40" s="14" t="s">
        <v>5</v>
      </c>
      <c r="D40" s="13">
        <v>1500</v>
      </c>
      <c r="E40" s="11">
        <v>470</v>
      </c>
      <c r="F40" s="12">
        <v>705000</v>
      </c>
      <c r="G40" s="20" t="s">
        <v>6</v>
      </c>
      <c r="H40" s="1">
        <f>O40*D40</f>
        <v>697500</v>
      </c>
      <c r="I40" s="2"/>
      <c r="J40" s="2"/>
      <c r="K40" s="2"/>
      <c r="L40" s="2"/>
      <c r="M40" s="2"/>
      <c r="N40" s="2"/>
      <c r="O40" s="24">
        <v>465</v>
      </c>
      <c r="P40" s="2"/>
      <c r="Q40" s="2"/>
      <c r="R40" s="2"/>
      <c r="S40" s="2"/>
      <c r="T40" s="2"/>
      <c r="U40" s="2"/>
      <c r="V40" s="2"/>
      <c r="W40" s="2"/>
      <c r="X40" s="2"/>
      <c r="Y40" s="2"/>
      <c r="Z40" s="2"/>
      <c r="AA40" s="2"/>
      <c r="AB40" s="2"/>
      <c r="AC40" s="2"/>
      <c r="AD40" s="2"/>
      <c r="AE40" s="2"/>
      <c r="AF40" s="2"/>
      <c r="AG40" s="2"/>
      <c r="AH40" s="2"/>
    </row>
    <row r="41" spans="1:34" ht="16.5" thickBot="1" x14ac:dyDescent="0.3">
      <c r="A41" s="2">
        <v>40</v>
      </c>
      <c r="B41" s="9" t="s">
        <v>47</v>
      </c>
      <c r="C41" s="14" t="s">
        <v>5</v>
      </c>
      <c r="D41" s="11">
        <v>700</v>
      </c>
      <c r="E41" s="12">
        <v>1173.1400000000001</v>
      </c>
      <c r="F41" s="12">
        <v>821200</v>
      </c>
      <c r="G41" s="22" t="s">
        <v>83</v>
      </c>
      <c r="H41" s="1">
        <f>AC41*D41</f>
        <v>368200</v>
      </c>
      <c r="I41" s="2"/>
      <c r="J41" s="2"/>
      <c r="K41" s="2">
        <v>1156</v>
      </c>
      <c r="L41" s="2"/>
      <c r="M41" s="2"/>
      <c r="N41" s="2"/>
      <c r="O41" s="2"/>
      <c r="P41" s="2"/>
      <c r="Q41" s="2"/>
      <c r="R41" s="2"/>
      <c r="S41" s="2"/>
      <c r="T41" s="2"/>
      <c r="U41" s="2"/>
      <c r="V41" s="2"/>
      <c r="W41" s="2"/>
      <c r="X41" s="2"/>
      <c r="Y41" s="2"/>
      <c r="Z41" s="2"/>
      <c r="AA41" s="2"/>
      <c r="AB41" s="2"/>
      <c r="AC41" s="24">
        <v>526</v>
      </c>
      <c r="AD41" s="2"/>
      <c r="AE41" s="2"/>
      <c r="AF41" s="2"/>
      <c r="AG41" s="2"/>
      <c r="AH41" s="2"/>
    </row>
    <row r="42" spans="1:34" s="5" customFormat="1" ht="16.5" thickBot="1" x14ac:dyDescent="0.3">
      <c r="A42" s="24">
        <v>41</v>
      </c>
      <c r="B42" s="30" t="s">
        <v>48</v>
      </c>
      <c r="C42" s="35" t="s">
        <v>5</v>
      </c>
      <c r="D42" s="32">
        <v>2183</v>
      </c>
      <c r="E42" s="33">
        <v>1033.6199999999999</v>
      </c>
      <c r="F42" s="33">
        <v>2256392.46</v>
      </c>
      <c r="G42" s="40"/>
      <c r="I42" s="24"/>
      <c r="J42" s="24"/>
      <c r="K42" s="24"/>
      <c r="L42" s="24"/>
      <c r="M42" s="24"/>
      <c r="N42" s="24"/>
      <c r="O42" s="23">
        <v>1100</v>
      </c>
      <c r="P42" s="24"/>
      <c r="Q42" s="24"/>
      <c r="R42" s="24"/>
      <c r="S42" s="24"/>
      <c r="T42" s="24"/>
      <c r="U42" s="24"/>
      <c r="V42" s="24"/>
      <c r="W42" s="24"/>
      <c r="X42" s="24"/>
      <c r="Y42" s="24"/>
      <c r="Z42" s="24"/>
      <c r="AA42" s="24"/>
      <c r="AB42" s="24"/>
      <c r="AC42" s="24"/>
      <c r="AD42" s="23">
        <v>1033</v>
      </c>
      <c r="AE42" s="24"/>
      <c r="AF42" s="24"/>
      <c r="AG42" s="24"/>
      <c r="AH42" s="24"/>
    </row>
    <row r="43" spans="1:34" ht="26.25" thickBot="1" x14ac:dyDescent="0.3">
      <c r="A43" s="2">
        <v>42</v>
      </c>
      <c r="B43" s="9" t="s">
        <v>49</v>
      </c>
      <c r="C43" s="14" t="s">
        <v>63</v>
      </c>
      <c r="D43" s="11">
        <v>33</v>
      </c>
      <c r="E43" s="12">
        <v>21400</v>
      </c>
      <c r="F43" s="12">
        <v>706200</v>
      </c>
      <c r="G43" s="20" t="s">
        <v>67</v>
      </c>
      <c r="H43" s="1">
        <f>L43*D43</f>
        <v>557700</v>
      </c>
      <c r="I43" s="2"/>
      <c r="J43" s="2"/>
      <c r="K43" s="2"/>
      <c r="L43" s="24">
        <v>16900</v>
      </c>
      <c r="M43" s="23">
        <v>15000</v>
      </c>
      <c r="N43" s="2"/>
      <c r="O43" s="2"/>
      <c r="P43" s="2"/>
      <c r="Q43" s="2"/>
      <c r="R43" s="2"/>
      <c r="S43" s="2"/>
      <c r="T43" s="2"/>
      <c r="U43" s="2"/>
      <c r="V43" s="2"/>
      <c r="W43" s="2"/>
      <c r="X43" s="2"/>
      <c r="Y43" s="2"/>
      <c r="Z43" s="2"/>
      <c r="AA43" s="2"/>
      <c r="AB43" s="2"/>
      <c r="AC43" s="2"/>
      <c r="AD43" s="2"/>
      <c r="AE43" s="2"/>
      <c r="AF43" s="2"/>
      <c r="AG43" s="2"/>
      <c r="AH43" s="2"/>
    </row>
    <row r="44" spans="1:34" ht="26.25" thickBot="1" x14ac:dyDescent="0.3">
      <c r="A44" s="2">
        <v>43</v>
      </c>
      <c r="B44" s="9" t="s">
        <v>50</v>
      </c>
      <c r="C44" s="14" t="s">
        <v>5</v>
      </c>
      <c r="D44" s="11">
        <v>53</v>
      </c>
      <c r="E44" s="12">
        <v>1498</v>
      </c>
      <c r="F44" s="12">
        <v>79394</v>
      </c>
      <c r="G44" s="22" t="s">
        <v>85</v>
      </c>
      <c r="H44" s="1">
        <f>AE44*D44</f>
        <v>76320</v>
      </c>
      <c r="I44" s="2"/>
      <c r="J44" s="2"/>
      <c r="K44" s="2"/>
      <c r="L44" s="2"/>
      <c r="M44" s="2"/>
      <c r="N44" s="2"/>
      <c r="O44" s="2"/>
      <c r="P44" s="2"/>
      <c r="Q44" s="2"/>
      <c r="R44" s="2"/>
      <c r="S44" s="23">
        <v>1135.6400000000001</v>
      </c>
      <c r="T44" s="2"/>
      <c r="U44" s="2"/>
      <c r="V44" s="2"/>
      <c r="W44" s="2"/>
      <c r="X44" s="2"/>
      <c r="Y44" s="2"/>
      <c r="Z44" s="2"/>
      <c r="AA44" s="2"/>
      <c r="AB44" s="2"/>
      <c r="AC44" s="2"/>
      <c r="AD44" s="2"/>
      <c r="AE44" s="24">
        <v>1440</v>
      </c>
      <c r="AF44" s="2"/>
      <c r="AG44" s="2"/>
      <c r="AH44" s="2"/>
    </row>
    <row r="45" spans="1:34" ht="26.25" thickBot="1" x14ac:dyDescent="0.3">
      <c r="A45" s="2">
        <v>44</v>
      </c>
      <c r="B45" s="9" t="s">
        <v>51</v>
      </c>
      <c r="C45" s="15" t="s">
        <v>5</v>
      </c>
      <c r="D45" s="16">
        <v>510</v>
      </c>
      <c r="E45" s="17">
        <v>6500</v>
      </c>
      <c r="F45" s="17">
        <v>3315000</v>
      </c>
      <c r="G45" s="22" t="s">
        <v>77</v>
      </c>
      <c r="H45" s="1">
        <f>D45*W45</f>
        <v>2346000</v>
      </c>
      <c r="I45" s="2"/>
      <c r="J45" s="2"/>
      <c r="K45" s="2"/>
      <c r="L45" s="2"/>
      <c r="M45" s="2"/>
      <c r="N45" s="2"/>
      <c r="O45" s="23">
        <v>6893</v>
      </c>
      <c r="P45" s="2">
        <v>5700</v>
      </c>
      <c r="Q45" s="2"/>
      <c r="R45" s="2"/>
      <c r="S45" s="2"/>
      <c r="T45" s="2"/>
      <c r="U45" s="2">
        <v>5350</v>
      </c>
      <c r="V45" s="2"/>
      <c r="W45" s="24">
        <v>4600</v>
      </c>
      <c r="X45" s="2"/>
      <c r="Y45" s="2"/>
      <c r="Z45" s="2"/>
      <c r="AA45" s="2"/>
      <c r="AB45" s="2"/>
      <c r="AC45" s="2"/>
      <c r="AD45" s="2"/>
      <c r="AE45" s="2"/>
      <c r="AF45" s="2"/>
      <c r="AG45" s="2"/>
      <c r="AH45" s="2"/>
    </row>
    <row r="46" spans="1:34" ht="16.5" thickBot="1" x14ac:dyDescent="0.3">
      <c r="A46" s="2">
        <v>45</v>
      </c>
      <c r="B46" s="9" t="s">
        <v>52</v>
      </c>
      <c r="C46" s="14" t="s">
        <v>5</v>
      </c>
      <c r="D46" s="13">
        <v>1366</v>
      </c>
      <c r="E46" s="11">
        <v>187.25</v>
      </c>
      <c r="F46" s="12">
        <v>255783.5</v>
      </c>
      <c r="G46" s="19" t="s">
        <v>64</v>
      </c>
      <c r="H46" s="1">
        <f>I46*D46</f>
        <v>252710</v>
      </c>
      <c r="I46" s="24">
        <v>185</v>
      </c>
      <c r="J46" s="2"/>
      <c r="K46" s="2"/>
      <c r="L46" s="2"/>
      <c r="M46" s="2"/>
      <c r="N46" s="2"/>
      <c r="O46" s="2">
        <v>187</v>
      </c>
      <c r="P46" s="2"/>
      <c r="Q46" s="2"/>
      <c r="R46" s="2"/>
      <c r="S46" s="2"/>
      <c r="T46" s="2"/>
      <c r="U46" s="2"/>
      <c r="V46" s="2"/>
      <c r="W46" s="2"/>
      <c r="X46" s="2"/>
      <c r="Y46" s="2"/>
      <c r="Z46" s="2"/>
      <c r="AA46" s="2"/>
      <c r="AB46" s="2"/>
      <c r="AC46" s="2"/>
      <c r="AD46" s="23">
        <v>174</v>
      </c>
      <c r="AE46" s="2"/>
      <c r="AF46" s="2"/>
      <c r="AG46" s="2"/>
      <c r="AH46" s="2"/>
    </row>
    <row r="47" spans="1:34" ht="16.5" thickBot="1" x14ac:dyDescent="0.3">
      <c r="A47" s="2">
        <v>46</v>
      </c>
      <c r="B47" s="36" t="s">
        <v>53</v>
      </c>
      <c r="C47" s="37" t="s">
        <v>5</v>
      </c>
      <c r="D47" s="38">
        <v>156</v>
      </c>
      <c r="E47" s="38">
        <v>215.07</v>
      </c>
      <c r="F47" s="39">
        <v>33550.92</v>
      </c>
      <c r="G47" s="20" t="s">
        <v>6</v>
      </c>
      <c r="H47" s="1">
        <f>O47*D47</f>
        <v>33384</v>
      </c>
      <c r="J47" s="2"/>
      <c r="K47" s="2"/>
      <c r="L47" s="2"/>
      <c r="M47" s="2"/>
      <c r="N47" s="2"/>
      <c r="O47" s="24">
        <v>214</v>
      </c>
      <c r="P47" s="2"/>
      <c r="Q47" s="2"/>
      <c r="R47" s="2"/>
      <c r="S47" s="2"/>
      <c r="T47" s="2"/>
      <c r="U47" s="2"/>
      <c r="V47" s="2"/>
      <c r="W47" s="2"/>
      <c r="X47" s="2"/>
      <c r="Y47" s="2"/>
      <c r="Z47" s="2"/>
      <c r="AA47" s="2"/>
      <c r="AB47" s="2"/>
      <c r="AC47" s="2"/>
      <c r="AD47" s="2"/>
      <c r="AE47" s="2"/>
      <c r="AF47" s="2"/>
      <c r="AG47" s="2"/>
      <c r="AH47" s="2"/>
    </row>
    <row r="48" spans="1:34" ht="16.5" thickBot="1" x14ac:dyDescent="0.3">
      <c r="A48" s="2">
        <v>47</v>
      </c>
      <c r="B48" s="9" t="s">
        <v>54</v>
      </c>
      <c r="C48" s="14" t="s">
        <v>5</v>
      </c>
      <c r="D48" s="11">
        <v>20</v>
      </c>
      <c r="E48" s="12">
        <v>7800</v>
      </c>
      <c r="F48" s="12">
        <v>156000</v>
      </c>
      <c r="G48" s="22" t="s">
        <v>74</v>
      </c>
      <c r="H48" s="1">
        <f>T48*D48</f>
        <v>144000</v>
      </c>
      <c r="I48" s="2"/>
      <c r="J48" s="2"/>
      <c r="K48" s="2"/>
      <c r="L48" s="2"/>
      <c r="M48" s="2"/>
      <c r="N48" s="2"/>
      <c r="O48" s="2"/>
      <c r="P48" s="2"/>
      <c r="Q48" s="2"/>
      <c r="R48" s="2"/>
      <c r="S48" s="2"/>
      <c r="T48" s="24">
        <v>7200</v>
      </c>
      <c r="U48" s="2"/>
      <c r="V48" s="2"/>
      <c r="W48" s="2"/>
      <c r="X48" s="2"/>
      <c r="Y48" s="2"/>
      <c r="Z48" s="2"/>
      <c r="AA48" s="2"/>
      <c r="AB48" s="2"/>
      <c r="AC48" s="2"/>
      <c r="AD48" s="23">
        <v>4790</v>
      </c>
      <c r="AE48" s="2"/>
      <c r="AF48" s="2"/>
      <c r="AG48" s="2"/>
      <c r="AH48" s="2"/>
    </row>
    <row r="49" spans="1:34" ht="16.5" thickBot="1" x14ac:dyDescent="0.3">
      <c r="A49" s="2">
        <v>48</v>
      </c>
      <c r="B49" s="9" t="s">
        <v>55</v>
      </c>
      <c r="C49" s="14" t="s">
        <v>5</v>
      </c>
      <c r="D49" s="11">
        <v>5</v>
      </c>
      <c r="E49" s="12">
        <v>322920</v>
      </c>
      <c r="F49" s="12">
        <v>1614600</v>
      </c>
      <c r="G49" s="22" t="s">
        <v>73</v>
      </c>
      <c r="H49" s="1">
        <f>D49*S49</f>
        <v>540960</v>
      </c>
      <c r="I49" s="2"/>
      <c r="J49" s="2"/>
      <c r="K49" s="2"/>
      <c r="L49" s="2"/>
      <c r="M49" s="2"/>
      <c r="N49" s="2"/>
      <c r="O49" s="2"/>
      <c r="P49" s="2"/>
      <c r="Q49" s="2"/>
      <c r="R49" s="2"/>
      <c r="S49" s="24">
        <v>108192</v>
      </c>
      <c r="T49" s="2"/>
      <c r="U49" s="2"/>
      <c r="V49" s="2"/>
      <c r="W49" s="2"/>
      <c r="X49" s="2"/>
      <c r="Y49" s="2"/>
      <c r="Z49" s="2">
        <v>286650</v>
      </c>
      <c r="AA49" s="2"/>
      <c r="AB49" s="2"/>
      <c r="AC49" s="2">
        <v>320000</v>
      </c>
      <c r="AD49" s="2"/>
      <c r="AE49" s="2"/>
      <c r="AF49" s="2"/>
      <c r="AG49" s="2"/>
      <c r="AH49" s="2"/>
    </row>
    <row r="50" spans="1:34" s="5" customFormat="1" ht="15.75" thickBot="1" x14ac:dyDescent="0.3">
      <c r="A50" s="24">
        <v>49</v>
      </c>
      <c r="B50" s="30" t="s">
        <v>56</v>
      </c>
      <c r="C50" s="35" t="s">
        <v>7</v>
      </c>
      <c r="D50" s="31">
        <v>40</v>
      </c>
      <c r="E50" s="33">
        <v>1851.1</v>
      </c>
      <c r="F50" s="33">
        <v>74044</v>
      </c>
      <c r="I50" s="24"/>
      <c r="J50" s="24"/>
      <c r="K50" s="24"/>
      <c r="L50" s="24"/>
      <c r="M50" s="24"/>
      <c r="N50" s="24"/>
      <c r="P50" s="24"/>
      <c r="Q50" s="24"/>
      <c r="R50" s="24"/>
      <c r="S50" s="24"/>
      <c r="T50" s="24"/>
      <c r="U50" s="24"/>
      <c r="V50" s="24"/>
      <c r="W50" s="24"/>
      <c r="X50" s="24"/>
      <c r="Y50" s="24"/>
      <c r="Z50" s="24"/>
      <c r="AA50" s="24"/>
      <c r="AB50" s="24"/>
      <c r="AC50" s="24"/>
      <c r="AD50" s="24"/>
      <c r="AE50" s="24"/>
      <c r="AF50" s="24"/>
      <c r="AG50" s="24"/>
      <c r="AH50" s="24"/>
    </row>
    <row r="51" spans="1:34" ht="26.25" thickBot="1" x14ac:dyDescent="0.3">
      <c r="A51" s="2">
        <v>50</v>
      </c>
      <c r="B51" s="9" t="s">
        <v>57</v>
      </c>
      <c r="C51" s="14" t="s">
        <v>5</v>
      </c>
      <c r="D51" s="11">
        <v>20</v>
      </c>
      <c r="E51" s="12">
        <v>20009</v>
      </c>
      <c r="F51" s="12">
        <v>400180</v>
      </c>
      <c r="G51" s="20" t="s">
        <v>67</v>
      </c>
      <c r="H51" s="1">
        <f>L51*D51</f>
        <v>338000</v>
      </c>
      <c r="I51" s="2"/>
      <c r="J51" s="2"/>
      <c r="K51" s="2"/>
      <c r="L51" s="24">
        <v>16900</v>
      </c>
      <c r="M51" s="23">
        <v>15000</v>
      </c>
      <c r="N51" s="2"/>
      <c r="O51" s="2"/>
      <c r="P51" s="2"/>
      <c r="Q51" s="2"/>
      <c r="R51" s="2"/>
      <c r="S51" s="2"/>
      <c r="T51" s="2"/>
      <c r="U51" s="2"/>
      <c r="V51" s="2"/>
      <c r="W51" s="2"/>
      <c r="X51" s="2"/>
      <c r="Y51" s="2"/>
      <c r="Z51" s="2"/>
      <c r="AA51" s="2"/>
      <c r="AB51" s="2"/>
      <c r="AC51" s="2"/>
      <c r="AD51" s="2"/>
      <c r="AE51" s="2"/>
      <c r="AF51" s="2"/>
      <c r="AG51" s="2"/>
      <c r="AH51" s="2"/>
    </row>
    <row r="52" spans="1:34" ht="16.5" thickBot="1" x14ac:dyDescent="0.3">
      <c r="A52" s="2">
        <v>51</v>
      </c>
      <c r="B52" s="9" t="s">
        <v>58</v>
      </c>
      <c r="C52" s="14" t="s">
        <v>5</v>
      </c>
      <c r="D52" s="11">
        <v>200</v>
      </c>
      <c r="E52" s="12">
        <v>16650</v>
      </c>
      <c r="F52" s="12">
        <v>3330000</v>
      </c>
      <c r="G52" s="19" t="s">
        <v>64</v>
      </c>
      <c r="H52" s="1">
        <f>I52*D52</f>
        <v>2630000</v>
      </c>
      <c r="I52" s="24">
        <v>13150</v>
      </c>
      <c r="J52" s="2"/>
      <c r="K52" s="2"/>
      <c r="L52" s="2"/>
      <c r="M52" s="2"/>
      <c r="N52" s="2"/>
      <c r="O52" s="2"/>
      <c r="P52" s="2"/>
      <c r="Q52" s="2"/>
      <c r="R52" s="2"/>
      <c r="S52" s="2"/>
      <c r="T52" s="2"/>
      <c r="U52" s="2"/>
      <c r="V52" s="2"/>
      <c r="W52" s="2"/>
      <c r="X52" s="2"/>
      <c r="Y52" s="2"/>
      <c r="Z52" s="2"/>
      <c r="AA52" s="2"/>
      <c r="AB52" s="2"/>
      <c r="AC52" s="2"/>
      <c r="AD52" s="2"/>
      <c r="AE52" s="2"/>
      <c r="AF52" s="2">
        <v>16646</v>
      </c>
      <c r="AG52" s="2"/>
      <c r="AH52" s="2"/>
    </row>
    <row r="53" spans="1:34" s="5" customFormat="1" ht="15.75" thickBot="1" x14ac:dyDescent="0.3">
      <c r="A53" s="24">
        <v>52</v>
      </c>
      <c r="B53" s="30" t="s">
        <v>59</v>
      </c>
      <c r="C53" s="35" t="s">
        <v>5</v>
      </c>
      <c r="D53" s="31">
        <v>20</v>
      </c>
      <c r="E53" s="33">
        <v>20000</v>
      </c>
      <c r="F53" s="33">
        <v>400000</v>
      </c>
      <c r="G53" s="34"/>
      <c r="I53" s="24"/>
      <c r="J53" s="24"/>
      <c r="K53" s="24"/>
      <c r="L53" s="24"/>
      <c r="M53" s="23">
        <v>15000</v>
      </c>
      <c r="N53" s="24"/>
      <c r="O53" s="24"/>
      <c r="P53" s="24"/>
      <c r="Q53" s="24"/>
      <c r="R53" s="24"/>
      <c r="S53" s="24"/>
      <c r="T53" s="24"/>
      <c r="U53" s="24"/>
      <c r="V53" s="24"/>
      <c r="W53" s="24"/>
      <c r="X53" s="24"/>
      <c r="Y53" s="24"/>
      <c r="Z53" s="24"/>
      <c r="AA53" s="24"/>
      <c r="AB53" s="24"/>
      <c r="AC53" s="24"/>
      <c r="AD53" s="24"/>
      <c r="AE53" s="24"/>
      <c r="AF53" s="24"/>
      <c r="AG53" s="24"/>
      <c r="AH53" s="24"/>
    </row>
    <row r="54" spans="1:34" ht="26.25" thickBot="1" x14ac:dyDescent="0.3">
      <c r="A54" s="2">
        <v>53</v>
      </c>
      <c r="B54" s="9" t="s">
        <v>60</v>
      </c>
      <c r="C54" s="14" t="s">
        <v>5</v>
      </c>
      <c r="D54" s="11">
        <v>10</v>
      </c>
      <c r="E54" s="12">
        <v>85000</v>
      </c>
      <c r="F54" s="12">
        <v>850000</v>
      </c>
      <c r="G54" s="21" t="s">
        <v>76</v>
      </c>
      <c r="H54" s="1">
        <f>D54*V54</f>
        <v>700000</v>
      </c>
      <c r="I54" s="2"/>
      <c r="J54" s="2"/>
      <c r="K54" s="2"/>
      <c r="L54" s="2"/>
      <c r="M54" s="23">
        <v>70000</v>
      </c>
      <c r="N54" s="2"/>
      <c r="O54" s="2"/>
      <c r="P54" s="2"/>
      <c r="Q54" s="2"/>
      <c r="R54" s="2"/>
      <c r="S54" s="2"/>
      <c r="T54" s="2"/>
      <c r="U54" s="2"/>
      <c r="V54" s="24">
        <v>70000</v>
      </c>
      <c r="W54" s="2"/>
      <c r="X54" s="2"/>
      <c r="Y54" s="2"/>
      <c r="Z54" s="2"/>
      <c r="AA54" s="2"/>
      <c r="AB54" s="2"/>
      <c r="AC54" s="2"/>
      <c r="AD54" s="2"/>
      <c r="AE54" s="2"/>
      <c r="AF54" s="2"/>
      <c r="AG54" s="2">
        <v>71500</v>
      </c>
      <c r="AH54" s="2"/>
    </row>
  </sheetData>
  <autoFilter ref="G1:AH54"/>
  <pageMargins left="0.31496062992125984" right="0.31496062992125984" top="0.35433070866141736" bottom="0.35433070866141736" header="0.19685039370078741" footer="0.31496062992125984"/>
  <pageSetup paperSize="9" scale="23" fitToHeight="0" orientation="portrait" horizontalDpi="300" verticalDpi="30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Лист1</vt:lpstr>
      <vt:lpstr>Лист1!Область_печати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2022-02-15T12:48:10Z</dcterms:modified>
</cp:coreProperties>
</file>